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UPM\"/>
    </mc:Choice>
  </mc:AlternateContent>
  <bookViews>
    <workbookView xWindow="0" yWindow="0" windowWidth="38400" windowHeight="17835" tabRatio="724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externalReferences>
    <externalReference r:id="rId5"/>
  </externalReferences>
  <definedNames>
    <definedName name="_xlnm._FilterDatabase" localSheetId="0" hidden="1">'1a Uplatněné (ze SR VaVaI)'!$B$10:$K$115</definedName>
    <definedName name="_xlnm._FilterDatabase" localSheetId="1" hidden="1">'1b Neuplatněné plánované'!$B$10:$I$989</definedName>
    <definedName name="_xlnm._FilterDatabase" localSheetId="2" hidden="1">'1c Uplatněné (bez SR VaVaI)'!$B$10:$J$1960</definedName>
    <definedName name="druh">Udaje!$A$9:$W$9</definedName>
    <definedName name="neuplat">Udaje!$A$6:$C$6</definedName>
    <definedName name="_xlnm.Print_Area" localSheetId="0">'1a Uplatněné (ze SR VaVaI)'!$B$2:$K$60</definedName>
    <definedName name="_xlnm.Print_Area" localSheetId="1">'1b Neuplatněné plánované'!$B$2:$I$11</definedName>
    <definedName name="_xlnm.Print_Area" localSheetId="2">'1c Uplatněné (bez SR VaVaI)'!$B$2:$J$50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" i="2" l="1"/>
  <c r="D111" i="1" l="1"/>
  <c r="D86" i="3"/>
  <c r="D106" i="1" l="1"/>
  <c r="D101" i="1"/>
  <c r="D91" i="1"/>
  <c r="D86" i="1"/>
  <c r="D81" i="1"/>
  <c r="D76" i="1"/>
  <c r="D71" i="1"/>
  <c r="D66" i="1"/>
  <c r="D61" i="1"/>
  <c r="D41" i="1"/>
  <c r="D36" i="1"/>
  <c r="D31" i="1"/>
  <c r="D26" i="1"/>
  <c r="D21" i="1"/>
  <c r="D16" i="1"/>
  <c r="D11" i="1"/>
  <c r="D81" i="3"/>
  <c r="D61" i="3"/>
  <c r="D46" i="3"/>
  <c r="D56" i="3"/>
  <c r="D41" i="3"/>
  <c r="D36" i="3"/>
  <c r="D76" i="3" l="1"/>
  <c r="D71" i="3"/>
  <c r="D66" i="3"/>
  <c r="D51" i="3"/>
  <c r="D31" i="3" l="1"/>
  <c r="D26" i="3"/>
  <c r="D21" i="3"/>
  <c r="D16" i="3"/>
  <c r="D11" i="3"/>
  <c r="G6" i="3" l="1"/>
  <c r="G7" i="3"/>
  <c r="G5" i="3"/>
  <c r="G7" i="2" l="1"/>
  <c r="G6" i="2"/>
  <c r="G5" i="2"/>
  <c r="D56" i="1"/>
</calcChain>
</file>

<file path=xl/sharedStrings.xml><?xml version="1.0" encoding="utf-8"?>
<sst xmlns="http://schemas.openxmlformats.org/spreadsheetml/2006/main" count="504" uniqueCount="255">
  <si>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</si>
  <si>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</si>
  <si>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</si>
  <si>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</si>
  <si>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</si>
  <si>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</si>
  <si>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</si>
  <si>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</si>
  <si>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</si>
  <si>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</si>
  <si>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</si>
  <si>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</si>
  <si>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</si>
  <si>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</si>
  <si>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</si>
  <si>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>Neuplatněné výsledky (ANO/NE)</t>
  </si>
  <si>
    <t>NE</t>
  </si>
  <si>
    <t>Stanovisko RMKPV k neuplatnění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</si>
  <si>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</si>
  <si>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</si>
  <si>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</si>
  <si>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</si>
  <si>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</si>
  <si>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</si>
  <si>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</si>
  <si>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</si>
  <si>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</si>
  <si>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</si>
  <si>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</si>
  <si>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</si>
  <si>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</si>
  <si>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</si>
  <si>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</si>
  <si>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</si>
  <si>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</si>
  <si>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</si>
  <si>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</si>
  <si>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</si>
  <si>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</si>
  <si>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</si>
  <si>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</si>
  <si>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</si>
  <si>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</si>
  <si>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</si>
  <si>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</si>
  <si>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</si>
  <si>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</si>
  <si>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</si>
  <si>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</si>
  <si>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</si>
  <si>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Uměleckoprůmyslové museum v Praze</t>
  </si>
  <si>
    <t>PhDr. Lucie Vlčková, Ph.D.</t>
  </si>
  <si>
    <t>vlckova@upm.cz</t>
  </si>
  <si>
    <t>Jiří Fronek</t>
  </si>
  <si>
    <t>https://www.hilbertinum.cz/upm/index.html</t>
  </si>
  <si>
    <t>Kabinety. Mistrovská díla uměleckého řemesla 16. a 17. století z českých sbírek</t>
  </si>
  <si>
    <t>Petja Matějovič</t>
  </si>
  <si>
    <t>Lucie Skřivánková</t>
  </si>
  <si>
    <t>Jan Mergl</t>
  </si>
  <si>
    <t>N</t>
  </si>
  <si>
    <t>Lucie Vlčková, Radim Vondráček</t>
  </si>
  <si>
    <t>Radim Vondráček</t>
  </si>
  <si>
    <t>Filip Wittlich (ed.)</t>
  </si>
  <si>
    <t>Výstavní činnost Uměleckoprůmyslového musea v Praze 1885-1948 (soupis výstav)</t>
  </si>
  <si>
    <t>Rudolf von Eitelberger a počátky teoretické diskuse o uměleckém průmyslu v rakouské monarchii</t>
  </si>
  <si>
    <t>Publikační</t>
  </si>
  <si>
    <t xml:space="preserve">Kubismus / ze sbírek Uměleckoprůmyslového musea v Praze </t>
  </si>
  <si>
    <t>1. 978-80-7101-231-3</t>
  </si>
  <si>
    <t>2. Praha</t>
  </si>
  <si>
    <t>3. Uměleckoprůmyslové museum v Praze</t>
  </si>
  <si>
    <t>4. Uměleckoprůmyslové museum v Praze</t>
  </si>
  <si>
    <t>1. Uměleckoprůmyslové museum v Praze</t>
  </si>
  <si>
    <t>Michal Stříbrný</t>
  </si>
  <si>
    <t>Bohumil Južnič</t>
  </si>
  <si>
    <t>1. 978-80-7101-228-3</t>
  </si>
  <si>
    <t>1. 978-80-7101-229-0</t>
  </si>
  <si>
    <t>1. 978-80-7101-230-6</t>
  </si>
  <si>
    <t>1. 978-80-7101-226-9</t>
  </si>
  <si>
    <t>5. -</t>
  </si>
  <si>
    <t>2. 13.12.2023-19.5.2024</t>
  </si>
  <si>
    <t>4. 14</t>
  </si>
  <si>
    <t>5. 978-80-7101-226-9</t>
  </si>
  <si>
    <t>Dětem na míru</t>
  </si>
  <si>
    <t>5. 978-80-7101-222-1</t>
  </si>
  <si>
    <t>1. 978-80-7101-222-1</t>
  </si>
  <si>
    <t>Casa Imaginaria. Living in a Dream</t>
  </si>
  <si>
    <t>5. 978-80-7101-205-4</t>
  </si>
  <si>
    <t>Adam Štěch</t>
  </si>
  <si>
    <t>2. 18.1 - 30.4.2022</t>
  </si>
  <si>
    <t>3. 5000</t>
  </si>
  <si>
    <t>4. 12</t>
  </si>
  <si>
    <t>1. 978-80-7101-205-4</t>
  </si>
  <si>
    <t>4. 146</t>
  </si>
  <si>
    <t>Šperk - forma - obsah</t>
  </si>
  <si>
    <t>4. 227</t>
  </si>
  <si>
    <t>2. 6.12.2023-17.3.2024</t>
  </si>
  <si>
    <t>Lobmeyer Vídeň - 200 let s českým sklem</t>
  </si>
  <si>
    <t>2. 23.11.2023-17.3.2024</t>
  </si>
  <si>
    <t>Two Masterpieces of Luxury Furniture from the Collections of the Schwarzenberg Family in Prague</t>
  </si>
  <si>
    <t>2. Furniture History. The Journal of the Furniture History Society</t>
  </si>
  <si>
    <t>3. LIX</t>
  </si>
  <si>
    <t>5. 45-60</t>
  </si>
  <si>
    <t>Markéta Grill Janatová</t>
  </si>
  <si>
    <t>Sbírky, sběratelé a jejich osudy. Liturgická roucha z kolekce Johanna a Elisabeth Blochových v Uměleckoprůmyslovém museu v Praze</t>
  </si>
  <si>
    <t>1. 1804-1752</t>
  </si>
  <si>
    <t>2. Textil v muzeu</t>
  </si>
  <si>
    <t>3. 19</t>
  </si>
  <si>
    <t>4. 2023</t>
  </si>
  <si>
    <t>Alena Samohýlová</t>
  </si>
  <si>
    <t>Tomáš Pospěch</t>
  </si>
  <si>
    <t>Karel Bucháček. Fotograf Prahy mezi invazí a revolucí</t>
  </si>
  <si>
    <t>2. Foto</t>
  </si>
  <si>
    <t>3. 2023</t>
  </si>
  <si>
    <t>Miroslav Hlaváček: Válečným fotografem, bohužel</t>
  </si>
  <si>
    <t>4. 47</t>
  </si>
  <si>
    <t>Lucie Vlčková</t>
  </si>
  <si>
    <t>Petr Štembera</t>
  </si>
  <si>
    <t>Reklamní cedule (nejen) jako sběratelský artikl. Reklamní cedule a jejich vizualita</t>
  </si>
  <si>
    <t>1. 978-80-905179-1-2</t>
  </si>
  <si>
    <t>2. Staré reklamní cedule</t>
  </si>
  <si>
    <t>5. 15-22</t>
  </si>
  <si>
    <t>3. Brno</t>
  </si>
  <si>
    <t>4. MyX, s.r.o., X Production, s.r.o.</t>
  </si>
  <si>
    <t>Osobnosti české prvorepublikové reklamy</t>
  </si>
  <si>
    <t>5. 23-29</t>
  </si>
  <si>
    <t>Antické inspirace a český šperk 19.-21. století</t>
  </si>
  <si>
    <t>1. 978-80-7671-063-4</t>
  </si>
  <si>
    <t>2. Ozvěny antiky v srdci Evropy</t>
  </si>
  <si>
    <t>3. Praha</t>
  </si>
  <si>
    <t>4. Filozofická fakulta Univerzity Karlovy</t>
  </si>
  <si>
    <t>5. 163-191</t>
  </si>
  <si>
    <t>Jan Mergl, Lenka Merglová Pánková, Miltschus Thomas</t>
  </si>
  <si>
    <t>Vom Luxus-Souvenir der Kurorte zum Designobjekt. Böhmisches Porzellan des 19. und 20. Jahrhunderts</t>
  </si>
  <si>
    <t>1. 978-3-948671-02-0</t>
  </si>
  <si>
    <t>2. Selb, Hohenberg, a.d. Eger</t>
  </si>
  <si>
    <t>3. Porzellanikon - Staatliches Museum für Porzellan in Selb &amp; Hohenberg a.d. Eger</t>
  </si>
  <si>
    <t>Karel Bucháček: Přidušené město</t>
  </si>
  <si>
    <t>1. 978-80-87407-41-7</t>
  </si>
  <si>
    <t>3. PositiF</t>
  </si>
  <si>
    <t>4. 228</t>
  </si>
  <si>
    <t>Hranice. Město a jeho památky</t>
  </si>
  <si>
    <t>1. 978-80-87407-44-8</t>
  </si>
  <si>
    <t>4. 240</t>
  </si>
  <si>
    <t>Iva Knobloch</t>
  </si>
  <si>
    <t>Book of Objects: Design in the Czech Lands 1900-2000, Institutions of Modern Design</t>
  </si>
  <si>
    <t>1. 978-989-8970-56-5</t>
  </si>
  <si>
    <t>4. CITCEM</t>
  </si>
  <si>
    <t>3. Porto</t>
  </si>
  <si>
    <t>2. Design Objects: Musealization, Documentation and Interpretation</t>
  </si>
  <si>
    <t>5. 43-51</t>
  </si>
  <si>
    <t>Ladislav Sutnar: Albums of Graphic Design, 1925 - c.1939</t>
  </si>
  <si>
    <t>2. Engineer, Agitator, Constructor: The Artist Reinvented, 1918-1939 - The Merill C. Berman Collection at MoMA</t>
  </si>
  <si>
    <t>3. New York</t>
  </si>
  <si>
    <t>4. MoMA</t>
  </si>
  <si>
    <t>5. 166-176</t>
  </si>
  <si>
    <t>Sylva Petrová</t>
  </si>
  <si>
    <t>Sylva Petrová, Caterina Tognon (eds.)</t>
  </si>
  <si>
    <t>Bohemian Glass: The Great Masters / Vetro Boemo i Grandi Maestri</t>
  </si>
  <si>
    <t>1. 978-88-572-4985-8</t>
  </si>
  <si>
    <t>3. Stanze del Vetro ve spolupráci s Uměleckoprůmyslovým museem v Praze</t>
  </si>
  <si>
    <t>4. 200</t>
  </si>
  <si>
    <t>Lucie Skřivánková (ed.), Jana Černá, Marta Sylvestrová, Lucie Vlčková, Markéta Vinglerová, Helena Koenigsmarková</t>
  </si>
  <si>
    <t>1. V</t>
  </si>
  <si>
    <t>2. https://www.hilbertinum.cz/upm/index.html</t>
  </si>
  <si>
    <t>Šimon Vejvančický: Zrezlé vzpomínky na průmyslovou éru</t>
  </si>
  <si>
    <t>2. Krajina kladenského industriálu</t>
  </si>
  <si>
    <t>3. Kladno</t>
  </si>
  <si>
    <t>4. Halda</t>
  </si>
  <si>
    <t>Jana Šturdíková: DOM</t>
  </si>
  <si>
    <t>Tomáš Pospěch (ed.)</t>
  </si>
  <si>
    <t>1. 978-80-87407-45-5</t>
  </si>
  <si>
    <t>Tomáš Pospěch, Vladimír Kotra (eds.)</t>
  </si>
  <si>
    <t>Otakar Matušek. Duše vidí jizvami</t>
  </si>
  <si>
    <t>1. 978-80-87407-46-2</t>
  </si>
  <si>
    <t>3. 46</t>
  </si>
  <si>
    <t>Josef Koudelka. Ruins</t>
  </si>
  <si>
    <t>2. Fotograf</t>
  </si>
  <si>
    <t>5. 20-23</t>
  </si>
  <si>
    <t>Mariana Kubištová</t>
  </si>
  <si>
    <t>Ideály nemožné dokonalosti za železnou oponou</t>
  </si>
  <si>
    <t>2. Art &amp; Antiques</t>
  </si>
  <si>
    <t>3. 22 /2023</t>
  </si>
  <si>
    <t>4. 7</t>
  </si>
  <si>
    <t>5. 23-32</t>
  </si>
  <si>
    <t>Konstantina Hlaváčková</t>
  </si>
  <si>
    <t>"Odkud brát směrnice pro oblek nového člověka?" Móda v socialistickém Československu</t>
  </si>
  <si>
    <t>1. 978-80-7422-643-4</t>
  </si>
  <si>
    <t>2. Dějiny a současnost</t>
  </si>
  <si>
    <t>4. 11</t>
  </si>
  <si>
    <t>5. 21-25</t>
  </si>
  <si>
    <t>Lythialin Revive</t>
  </si>
  <si>
    <t>5. 49-50</t>
  </si>
  <si>
    <t>4. 4</t>
  </si>
  <si>
    <t>Markéta Šíblová</t>
  </si>
  <si>
    <t>Barviva z přírodních zdrojů pro textilní materiály</t>
  </si>
  <si>
    <t>3. Uherské Hradiště</t>
  </si>
  <si>
    <t>4. Slovácké muzeum v Uherském Hradišti</t>
  </si>
  <si>
    <t>5. 66-81</t>
  </si>
  <si>
    <t>1. 1213-9602 a 1802-2413</t>
  </si>
  <si>
    <t xml:space="preserve">1. 1213-8398 </t>
  </si>
  <si>
    <t>1. 1805-3335</t>
  </si>
  <si>
    <r>
      <t xml:space="preserve">1. </t>
    </r>
    <r>
      <rPr>
        <sz val="10"/>
        <color theme="1"/>
        <rFont val="Times New Roman"/>
        <family val="1"/>
        <charset val="238"/>
      </rPr>
      <t>1213-399X</t>
    </r>
  </si>
  <si>
    <t>5. 228</t>
  </si>
  <si>
    <t>1. 978-80-908021-4-8</t>
  </si>
  <si>
    <t>4. 330</t>
  </si>
  <si>
    <t>2. Milano</t>
  </si>
  <si>
    <r>
      <t>4.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110</t>
    </r>
  </si>
  <si>
    <t>1.1805-3335</t>
  </si>
  <si>
    <t>5. 2-21</t>
  </si>
  <si>
    <r>
      <t xml:space="preserve">1. </t>
    </r>
    <r>
      <rPr>
        <sz val="10"/>
        <rFont val="Times New Roman"/>
        <family val="1"/>
        <charset val="238"/>
      </rPr>
      <t>00163058</t>
    </r>
  </si>
  <si>
    <t>Ambrotypie</t>
  </si>
  <si>
    <t>5. 30-41</t>
  </si>
  <si>
    <t>2. Historická fotografie</t>
  </si>
  <si>
    <t>3. 22</t>
  </si>
  <si>
    <t>4. 122</t>
  </si>
  <si>
    <r>
      <t>4.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191</t>
    </r>
  </si>
  <si>
    <r>
      <t xml:space="preserve">2. </t>
    </r>
    <r>
      <rPr>
        <sz val="10"/>
        <rFont val="Times New Roman"/>
        <family val="1"/>
        <charset val="238"/>
      </rPr>
      <t>Neues Glas / New Glass, Art &amp; Architecture</t>
    </r>
  </si>
  <si>
    <r>
      <t xml:space="preserve">1. </t>
    </r>
    <r>
      <rPr>
        <sz val="10"/>
        <rFont val="Times New Roman"/>
        <family val="1"/>
        <charset val="238"/>
      </rPr>
      <t>0723-2454</t>
    </r>
  </si>
  <si>
    <t>1. 978-80-7101-223-8</t>
  </si>
  <si>
    <t>4. 264</t>
  </si>
  <si>
    <t>5.  978-80-7101-223-8</t>
  </si>
  <si>
    <t>3. počet návštěvníků bude upřesněn v opravném podání k 8.1.2024</t>
  </si>
  <si>
    <t>5. 978-80-7101-220-7</t>
  </si>
  <si>
    <t>1.  978-80-7101-220-7</t>
  </si>
  <si>
    <t>4. 224</t>
  </si>
  <si>
    <t>4. 15</t>
  </si>
  <si>
    <t>1. Slovenské národné museum, Bratislava</t>
  </si>
  <si>
    <r>
      <t>2.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30.11.2023-29.2.2024</t>
    </r>
  </si>
  <si>
    <t>4. 128</t>
  </si>
  <si>
    <t>5. 152</t>
  </si>
  <si>
    <r>
      <t>1.</t>
    </r>
    <r>
      <rPr>
        <sz val="10"/>
        <rFont val="Times New Roman"/>
        <family val="1"/>
        <charset val="238"/>
      </rPr>
      <t xml:space="preserve"> 1633451089 /9781633451087</t>
    </r>
  </si>
  <si>
    <t>výsledek pouze v tištěné podobě, on-line nelze zveřejnit v závislosti na politice vydavatele</t>
  </si>
  <si>
    <t>Deťom na mieru</t>
  </si>
  <si>
    <t>https://www.snm.sk/muzea-snm/prirodovedne-muzeum/prirodovedne-muzeum/navstivte/vystavy?clanok=detom-na-mieru-autorska-tvorba-pre-deti-v-socialistickom-ceskoslovensku#menu</t>
  </si>
  <si>
    <t>https://www.upm.cz/lobmeyr-viden-200-let-s-ceskym-sklem/</t>
  </si>
  <si>
    <t>https://www.upm.cz/kabinety-mistrovska-dila-umeleckeho-remesla/</t>
  </si>
  <si>
    <t>https://www.upm.cz/casa-imaginaria/</t>
  </si>
  <si>
    <t>5. 5-13</t>
  </si>
  <si>
    <t>1. 978-80-87671-65-8</t>
  </si>
  <si>
    <t>5. Národní památkový ústav</t>
  </si>
  <si>
    <t>3. bude doplněno v opravném podání k 8.1.2024</t>
  </si>
  <si>
    <t>https://www.upm.cz/sperk-forma-obsah/</t>
  </si>
  <si>
    <t>4. 328</t>
  </si>
  <si>
    <t>4. 352</t>
  </si>
  <si>
    <t>3. 2354</t>
  </si>
  <si>
    <t xml:space="preserve">3. 3200 </t>
  </si>
  <si>
    <r>
      <t xml:space="preserve">2. </t>
    </r>
    <r>
      <rPr>
        <sz val="10"/>
        <rFont val="Times New Roman"/>
        <family val="1"/>
        <charset val="238"/>
      </rPr>
      <t>Barva v lidové kultuře</t>
    </r>
  </si>
  <si>
    <t>Zapomenuté soubory skla z Prahy ze sbírek Uměleckoprůmyslového musea v Praze</t>
  </si>
  <si>
    <t>Hedvika Sedláčková, Dana Rohanová</t>
  </si>
  <si>
    <t>Příspěvek je zařazen do periodika Staletá Praha 2023/2, k 7.1. 2024 není k dipozici, dle vyjádření redakce se vydání zpozdilo kvůli dlouhodobé pracovní neschopnosti redaktorky.</t>
  </si>
  <si>
    <t>Schváleno.</t>
  </si>
  <si>
    <t>RMKPV bere na vědomí.</t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</si>
  <si>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</si>
  <si>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r>
      <t xml:space="preserve">Příloha č. 1b Protokolu o plnění koncepce IP DKRVO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</si>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</sst>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9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49" fontId="5" fillId="0" borderId="9" xfId="0" applyNumberFormat="1" applyFont="1" applyBorder="1" applyAlignment="1" applyProtection="1">
      <alignment horizontal="left" vertical="top" wrapText="1"/>
      <protection locked="0"/>
    </xf>
    <xf numFmtId="49" fontId="10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0" fontId="14" fillId="0" borderId="5" xfId="1" applyBorder="1" applyAlignment="1" applyProtection="1">
      <alignment horizontal="left" vertical="top"/>
      <protection locked="0"/>
    </xf>
    <xf numFmtId="0" fontId="9" fillId="0" borderId="9" xfId="0" applyNumberFormat="1" applyFont="1" applyBorder="1" applyAlignment="1" applyProtection="1">
      <alignment horizontal="center" vertical="top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4" fillId="0" borderId="9" xfId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>
      <alignment horizontal="left" vertical="top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0" fontId="18" fillId="0" borderId="10" xfId="0" applyFont="1" applyBorder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ckova/Downloads/UPM_P1_Uplatn&#283;n&#233;%20a%20neuplatn&#283;n&#233;%20v&#253;sledky%20IP%20v%20r.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aj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nm.sk/muzea-snm/prirodovedne-muzeum/prirodovedne-muzeum/navstivte/vystavy?clanok=detom-na-mieru-autorska-tvorba-pre-deti-v-socialistickom-ceskoslovensku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hilbertinum.cz/upm/index.html" TargetMode="External"/><Relationship Id="rId1" Type="http://schemas.openxmlformats.org/officeDocument/2006/relationships/hyperlink" Target="mailto:vlckova@upm.cz" TargetMode="External"/><Relationship Id="rId6" Type="http://schemas.openxmlformats.org/officeDocument/2006/relationships/hyperlink" Target="https://www.upm.cz/sperk-forma-obsah/" TargetMode="External"/><Relationship Id="rId5" Type="http://schemas.openxmlformats.org/officeDocument/2006/relationships/hyperlink" Target="https://www.upm.cz/kabinety-mistrovska-dila-umeleckeho-remesla/" TargetMode="External"/><Relationship Id="rId4" Type="http://schemas.openxmlformats.org/officeDocument/2006/relationships/hyperlink" Target="https://www.upm.cz/lobmeyr-viden-200-let-s-ceskym-skle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upm.cz/casa-imaginar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40"/>
  <sheetViews>
    <sheetView tabSelected="1" zoomScaleNormal="100" workbookViewId="0">
      <selection activeCell="B2" sqref="B2"/>
    </sheetView>
  </sheetViews>
  <sheetFormatPr defaultRowHeight="15" x14ac:dyDescent="0.25"/>
  <cols>
    <col min="1" max="1" width="0.1406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7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52" t="s">
        <v>254</v>
      </c>
      <c r="H2" s="52"/>
      <c r="I2" s="52"/>
      <c r="J2" s="52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53" t="s">
        <v>50</v>
      </c>
      <c r="I4" s="53"/>
      <c r="J4" s="53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51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9" t="s">
        <v>52</v>
      </c>
      <c r="I6" s="8"/>
      <c r="J6" s="8"/>
    </row>
    <row r="7" spans="2:11" ht="16.5" thickBot="1" x14ac:dyDescent="0.3">
      <c r="G7" s="9" t="s">
        <v>3</v>
      </c>
      <c r="H7" s="10">
        <v>45298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47</v>
      </c>
      <c r="F10" s="38" t="s">
        <v>49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42">
        <v>2023</v>
      </c>
      <c r="C11" s="42" t="s">
        <v>22</v>
      </c>
      <c r="D11" s="43" t="str">
        <f>IF(C11="B","Publikační",IF(C11="C","Publikační",IF(C11="Jimp","Publikační",IF(C11="Jsc","Publikační",IF(C11="Jost","Publikační","Aplikační")))))</f>
        <v>Aplikační</v>
      </c>
      <c r="E11" s="44">
        <v>2</v>
      </c>
      <c r="F11" s="45">
        <v>2023</v>
      </c>
      <c r="G11" s="46" t="s">
        <v>57</v>
      </c>
      <c r="H11" s="46" t="s">
        <v>232</v>
      </c>
      <c r="I11" s="48" t="s">
        <v>233</v>
      </c>
      <c r="J11" s="19" t="s">
        <v>226</v>
      </c>
      <c r="K11" s="49" t="s">
        <v>250</v>
      </c>
    </row>
    <row r="12" spans="2:11" ht="15.75" thickBot="1" x14ac:dyDescent="0.3">
      <c r="B12" s="42"/>
      <c r="C12" s="42"/>
      <c r="D12" s="43"/>
      <c r="E12" s="44"/>
      <c r="F12" s="45"/>
      <c r="G12" s="46"/>
      <c r="H12" s="46"/>
      <c r="I12" s="46"/>
      <c r="J12" s="19" t="s">
        <v>227</v>
      </c>
      <c r="K12" s="51"/>
    </row>
    <row r="13" spans="2:11" ht="15.75" thickBot="1" x14ac:dyDescent="0.3">
      <c r="B13" s="42"/>
      <c r="C13" s="42"/>
      <c r="D13" s="43"/>
      <c r="E13" s="44"/>
      <c r="F13" s="45"/>
      <c r="G13" s="46"/>
      <c r="H13" s="46"/>
      <c r="I13" s="46"/>
      <c r="J13" s="19" t="s">
        <v>244</v>
      </c>
      <c r="K13" s="51"/>
    </row>
    <row r="14" spans="2:11" ht="15.75" thickBot="1" x14ac:dyDescent="0.3">
      <c r="B14" s="42"/>
      <c r="C14" s="42"/>
      <c r="D14" s="43"/>
      <c r="E14" s="44"/>
      <c r="F14" s="45"/>
      <c r="G14" s="46"/>
      <c r="H14" s="46"/>
      <c r="I14" s="46"/>
      <c r="J14" s="19" t="s">
        <v>90</v>
      </c>
      <c r="K14" s="51"/>
    </row>
    <row r="15" spans="2:11" ht="15.75" thickBot="1" x14ac:dyDescent="0.3">
      <c r="B15" s="42"/>
      <c r="C15" s="42"/>
      <c r="D15" s="43"/>
      <c r="E15" s="44"/>
      <c r="F15" s="45"/>
      <c r="G15" s="46"/>
      <c r="H15" s="46"/>
      <c r="I15" s="46"/>
      <c r="J15" s="19" t="s">
        <v>83</v>
      </c>
      <c r="K15" s="51"/>
    </row>
    <row r="16" spans="2:11" ht="15" customHeight="1" thickBot="1" x14ac:dyDescent="0.3">
      <c r="B16" s="42">
        <v>2023</v>
      </c>
      <c r="C16" s="42" t="s">
        <v>22</v>
      </c>
      <c r="D16" s="43" t="str">
        <f>IF(C16="B","Publikační",IF(C16="C","Publikační",IF(C16="Jimp","Publikační",IF(C16="Jsc","Publikační",IF(C16="Jost","Publikační","Aplikační")))))</f>
        <v>Aplikační</v>
      </c>
      <c r="E16" s="44">
        <v>1</v>
      </c>
      <c r="F16" s="45">
        <v>2023</v>
      </c>
      <c r="G16" s="46" t="s">
        <v>56</v>
      </c>
      <c r="H16" s="46" t="s">
        <v>93</v>
      </c>
      <c r="I16" s="48" t="s">
        <v>241</v>
      </c>
      <c r="J16" s="19" t="s">
        <v>71</v>
      </c>
      <c r="K16" s="49" t="s">
        <v>250</v>
      </c>
    </row>
    <row r="17" spans="2:11" ht="15.75" thickBot="1" x14ac:dyDescent="0.3">
      <c r="B17" s="42"/>
      <c r="C17" s="42"/>
      <c r="D17" s="43"/>
      <c r="E17" s="44"/>
      <c r="F17" s="45"/>
      <c r="G17" s="46"/>
      <c r="H17" s="46"/>
      <c r="I17" s="46"/>
      <c r="J17" s="19" t="s">
        <v>79</v>
      </c>
      <c r="K17" s="51"/>
    </row>
    <row r="18" spans="2:11" ht="15.75" thickBot="1" x14ac:dyDescent="0.3">
      <c r="B18" s="42"/>
      <c r="C18" s="42"/>
      <c r="D18" s="43"/>
      <c r="E18" s="44"/>
      <c r="F18" s="45"/>
      <c r="G18" s="46"/>
      <c r="H18" s="46"/>
      <c r="I18" s="46"/>
      <c r="J18" s="19" t="s">
        <v>245</v>
      </c>
      <c r="K18" s="51"/>
    </row>
    <row r="19" spans="2:11" ht="15.75" thickBot="1" x14ac:dyDescent="0.3">
      <c r="B19" s="42"/>
      <c r="C19" s="42"/>
      <c r="D19" s="43"/>
      <c r="E19" s="44"/>
      <c r="F19" s="45"/>
      <c r="G19" s="46"/>
      <c r="H19" s="46"/>
      <c r="I19" s="46"/>
      <c r="J19" s="19" t="s">
        <v>80</v>
      </c>
      <c r="K19" s="51"/>
    </row>
    <row r="20" spans="2:11" ht="15.75" thickBot="1" x14ac:dyDescent="0.3">
      <c r="B20" s="42"/>
      <c r="C20" s="42"/>
      <c r="D20" s="43"/>
      <c r="E20" s="44"/>
      <c r="F20" s="45"/>
      <c r="G20" s="46"/>
      <c r="H20" s="46"/>
      <c r="I20" s="46"/>
      <c r="J20" s="19" t="s">
        <v>81</v>
      </c>
      <c r="K20" s="51"/>
    </row>
    <row r="21" spans="2:11" ht="15" customHeight="1" thickBot="1" x14ac:dyDescent="0.3">
      <c r="B21" s="42">
        <v>2023</v>
      </c>
      <c r="C21" s="42" t="s">
        <v>36</v>
      </c>
      <c r="D21" s="43" t="str">
        <f>IF(C21="B","Publikační",IF(C21="C","Publikační",IF(C21="Jimp","Publikační",IF(C21="Jsc","Publikační",IF(C21="Jost","Publikační","Aplikační")))))</f>
        <v>Publikační</v>
      </c>
      <c r="E21" s="44">
        <v>6</v>
      </c>
      <c r="F21" s="45">
        <v>2023</v>
      </c>
      <c r="G21" s="46" t="s">
        <v>62</v>
      </c>
      <c r="H21" s="46" t="s">
        <v>63</v>
      </c>
      <c r="I21" s="46" t="s">
        <v>231</v>
      </c>
      <c r="J21" s="19" t="s">
        <v>75</v>
      </c>
      <c r="K21" s="49" t="s">
        <v>250</v>
      </c>
    </row>
    <row r="22" spans="2:11" ht="15.75" thickBot="1" x14ac:dyDescent="0.3">
      <c r="B22" s="42"/>
      <c r="C22" s="42"/>
      <c r="D22" s="43"/>
      <c r="E22" s="44"/>
      <c r="F22" s="45"/>
      <c r="G22" s="46"/>
      <c r="H22" s="46"/>
      <c r="I22" s="46"/>
      <c r="J22" s="19" t="s">
        <v>68</v>
      </c>
      <c r="K22" s="51"/>
    </row>
    <row r="23" spans="2:11" ht="15.75" thickBot="1" x14ac:dyDescent="0.3">
      <c r="B23" s="42"/>
      <c r="C23" s="42"/>
      <c r="D23" s="43"/>
      <c r="E23" s="44"/>
      <c r="F23" s="45"/>
      <c r="G23" s="46"/>
      <c r="H23" s="46"/>
      <c r="I23" s="46"/>
      <c r="J23" s="19" t="s">
        <v>69</v>
      </c>
      <c r="K23" s="51"/>
    </row>
    <row r="24" spans="2:11" ht="15.75" thickBot="1" x14ac:dyDescent="0.3">
      <c r="B24" s="42"/>
      <c r="C24" s="42"/>
      <c r="D24" s="43"/>
      <c r="E24" s="44"/>
      <c r="F24" s="45"/>
      <c r="G24" s="46"/>
      <c r="H24" s="46"/>
      <c r="I24" s="46"/>
      <c r="J24" s="19" t="s">
        <v>214</v>
      </c>
      <c r="K24" s="51"/>
    </row>
    <row r="25" spans="2:11" ht="15.75" thickBot="1" x14ac:dyDescent="0.3">
      <c r="B25" s="42"/>
      <c r="C25" s="42"/>
      <c r="D25" s="43"/>
      <c r="E25" s="44"/>
      <c r="F25" s="45"/>
      <c r="G25" s="46"/>
      <c r="H25" s="46"/>
      <c r="I25" s="46"/>
      <c r="J25" s="19" t="s">
        <v>78</v>
      </c>
      <c r="K25" s="51"/>
    </row>
    <row r="26" spans="2:11" ht="15" customHeight="1" thickBot="1" x14ac:dyDescent="0.3">
      <c r="B26" s="42">
        <v>2023</v>
      </c>
      <c r="C26" s="42" t="s">
        <v>36</v>
      </c>
      <c r="D26" s="43" t="str">
        <f>IF(C26="B","Publikační",IF(C26="C","Publikační",IF(C26="Jimp","Publikační",IF(C26="Jsc","Publikační",IF(C26="Jost","Publikační","Aplikační")))))</f>
        <v>Publikační</v>
      </c>
      <c r="E26" s="44">
        <v>1</v>
      </c>
      <c r="F26" s="45">
        <v>2023</v>
      </c>
      <c r="G26" s="46" t="s">
        <v>56</v>
      </c>
      <c r="H26" s="46" t="s">
        <v>93</v>
      </c>
      <c r="I26" s="46" t="s">
        <v>231</v>
      </c>
      <c r="J26" s="19" t="s">
        <v>77</v>
      </c>
      <c r="K26" s="49" t="s">
        <v>250</v>
      </c>
    </row>
    <row r="27" spans="2:11" ht="15.75" thickBot="1" x14ac:dyDescent="0.3">
      <c r="B27" s="42"/>
      <c r="C27" s="42"/>
      <c r="D27" s="43"/>
      <c r="E27" s="44"/>
      <c r="F27" s="45"/>
      <c r="G27" s="46"/>
      <c r="H27" s="46"/>
      <c r="I27" s="46"/>
      <c r="J27" s="19" t="s">
        <v>68</v>
      </c>
      <c r="K27" s="51"/>
    </row>
    <row r="28" spans="2:11" ht="15.75" thickBot="1" x14ac:dyDescent="0.3">
      <c r="B28" s="42"/>
      <c r="C28" s="42"/>
      <c r="D28" s="43"/>
      <c r="E28" s="44"/>
      <c r="F28" s="45"/>
      <c r="G28" s="46"/>
      <c r="H28" s="46"/>
      <c r="I28" s="46"/>
      <c r="J28" s="19" t="s">
        <v>69</v>
      </c>
      <c r="K28" s="51"/>
    </row>
    <row r="29" spans="2:11" ht="15.75" thickBot="1" x14ac:dyDescent="0.3">
      <c r="B29" s="42"/>
      <c r="C29" s="42"/>
      <c r="D29" s="43"/>
      <c r="E29" s="44"/>
      <c r="F29" s="45"/>
      <c r="G29" s="46"/>
      <c r="H29" s="46"/>
      <c r="I29" s="46"/>
      <c r="J29" s="19" t="s">
        <v>94</v>
      </c>
      <c r="K29" s="51"/>
    </row>
    <row r="30" spans="2:11" ht="15.75" thickBot="1" x14ac:dyDescent="0.3">
      <c r="B30" s="42"/>
      <c r="C30" s="42"/>
      <c r="D30" s="43"/>
      <c r="E30" s="44"/>
      <c r="F30" s="45"/>
      <c r="G30" s="46"/>
      <c r="H30" s="46"/>
      <c r="I30" s="46"/>
      <c r="J30" s="19" t="s">
        <v>78</v>
      </c>
      <c r="K30" s="51"/>
    </row>
    <row r="31" spans="2:11" ht="15" customHeight="1" thickBot="1" x14ac:dyDescent="0.3">
      <c r="B31" s="42">
        <v>2023</v>
      </c>
      <c r="C31" s="42" t="s">
        <v>36</v>
      </c>
      <c r="D31" s="43" t="str">
        <f>IF(C31="B","Publikační",IF(C31="C","Publikační",IF(C31="Jimp","Publikační",IF(C31="Jsc","Publikační",IF(C31="Jost","Publikační","Aplikační")))))</f>
        <v>Publikační</v>
      </c>
      <c r="E31" s="44">
        <v>2</v>
      </c>
      <c r="F31" s="45">
        <v>2023</v>
      </c>
      <c r="G31" s="46" t="s">
        <v>161</v>
      </c>
      <c r="H31" s="46" t="s">
        <v>82</v>
      </c>
      <c r="I31" s="46" t="s">
        <v>231</v>
      </c>
      <c r="J31" s="19" t="s">
        <v>84</v>
      </c>
      <c r="K31" s="49" t="s">
        <v>250</v>
      </c>
    </row>
    <row r="32" spans="2:11" ht="15.75" thickBot="1" x14ac:dyDescent="0.3">
      <c r="B32" s="42"/>
      <c r="C32" s="42"/>
      <c r="D32" s="43"/>
      <c r="E32" s="44"/>
      <c r="F32" s="45"/>
      <c r="G32" s="46"/>
      <c r="H32" s="46"/>
      <c r="I32" s="46"/>
      <c r="J32" s="19" t="s">
        <v>68</v>
      </c>
      <c r="K32" s="49"/>
    </row>
    <row r="33" spans="2:11" ht="15.75" thickBot="1" x14ac:dyDescent="0.3">
      <c r="B33" s="42"/>
      <c r="C33" s="42"/>
      <c r="D33" s="43"/>
      <c r="E33" s="44"/>
      <c r="F33" s="45"/>
      <c r="G33" s="46"/>
      <c r="H33" s="46"/>
      <c r="I33" s="46"/>
      <c r="J33" s="19" t="s">
        <v>69</v>
      </c>
      <c r="K33" s="49"/>
    </row>
    <row r="34" spans="2:11" ht="15.75" thickBot="1" x14ac:dyDescent="0.3">
      <c r="B34" s="42"/>
      <c r="C34" s="42"/>
      <c r="D34" s="43"/>
      <c r="E34" s="44"/>
      <c r="F34" s="45"/>
      <c r="G34" s="46"/>
      <c r="H34" s="46"/>
      <c r="I34" s="46"/>
      <c r="J34" s="19" t="s">
        <v>242</v>
      </c>
      <c r="K34" s="49"/>
    </row>
    <row r="35" spans="2:11" ht="15.75" thickBot="1" x14ac:dyDescent="0.3">
      <c r="B35" s="42"/>
      <c r="C35" s="42"/>
      <c r="D35" s="43"/>
      <c r="E35" s="44"/>
      <c r="F35" s="45"/>
      <c r="G35" s="46"/>
      <c r="H35" s="46"/>
      <c r="I35" s="46"/>
      <c r="J35" s="19" t="s">
        <v>78</v>
      </c>
      <c r="K35" s="49"/>
    </row>
    <row r="36" spans="2:11" ht="15" customHeight="1" thickBot="1" x14ac:dyDescent="0.3">
      <c r="B36" s="42">
        <v>2023</v>
      </c>
      <c r="C36" s="42" t="s">
        <v>36</v>
      </c>
      <c r="D36" s="43" t="str">
        <f>IF(C36="B","Publikační",IF(C36="C","Publikační",IF(C36="Jimp","Publikační",IF(C36="Jsc","Publikační",IF(C36="Jost","Publikační","Aplikační")))))</f>
        <v>Publikační</v>
      </c>
      <c r="E36" s="44">
        <v>2</v>
      </c>
      <c r="F36" s="45">
        <v>2023</v>
      </c>
      <c r="G36" s="46" t="s">
        <v>72</v>
      </c>
      <c r="H36" s="46" t="s">
        <v>73</v>
      </c>
      <c r="I36" s="48" t="s">
        <v>231</v>
      </c>
      <c r="J36" s="19" t="s">
        <v>74</v>
      </c>
      <c r="K36" s="49" t="s">
        <v>250</v>
      </c>
    </row>
    <row r="37" spans="2:11" ht="15.75" thickBot="1" x14ac:dyDescent="0.3">
      <c r="B37" s="42"/>
      <c r="C37" s="42"/>
      <c r="D37" s="43"/>
      <c r="E37" s="44"/>
      <c r="F37" s="45"/>
      <c r="G37" s="46"/>
      <c r="H37" s="46"/>
      <c r="I37" s="46"/>
      <c r="J37" s="19" t="s">
        <v>68</v>
      </c>
      <c r="K37" s="49"/>
    </row>
    <row r="38" spans="2:11" ht="15.75" thickBot="1" x14ac:dyDescent="0.3">
      <c r="B38" s="42"/>
      <c r="C38" s="42"/>
      <c r="D38" s="43"/>
      <c r="E38" s="44"/>
      <c r="F38" s="45"/>
      <c r="G38" s="46"/>
      <c r="H38" s="46"/>
      <c r="I38" s="46"/>
      <c r="J38" s="19" t="s">
        <v>69</v>
      </c>
      <c r="K38" s="49"/>
    </row>
    <row r="39" spans="2:11" ht="15.75" thickBot="1" x14ac:dyDescent="0.3">
      <c r="B39" s="42"/>
      <c r="C39" s="42"/>
      <c r="D39" s="43"/>
      <c r="E39" s="44"/>
      <c r="F39" s="45"/>
      <c r="G39" s="46"/>
      <c r="H39" s="46"/>
      <c r="I39" s="46"/>
      <c r="J39" s="19" t="s">
        <v>243</v>
      </c>
      <c r="K39" s="49"/>
    </row>
    <row r="40" spans="2:11" ht="15.75" thickBot="1" x14ac:dyDescent="0.3">
      <c r="B40" s="42"/>
      <c r="C40" s="42"/>
      <c r="D40" s="43"/>
      <c r="E40" s="44"/>
      <c r="F40" s="45"/>
      <c r="G40" s="46"/>
      <c r="H40" s="46"/>
      <c r="I40" s="46"/>
      <c r="J40" s="19" t="s">
        <v>78</v>
      </c>
      <c r="K40" s="49"/>
    </row>
    <row r="41" spans="2:11" ht="15" customHeight="1" thickBot="1" x14ac:dyDescent="0.3">
      <c r="B41" s="42">
        <v>2023</v>
      </c>
      <c r="C41" s="42" t="s">
        <v>35</v>
      </c>
      <c r="D41" s="43" t="str">
        <f>IF(C41="B","Publikační",IF(C41="C","Publikační",IF(C41="Jimp","Publikační",IF(C41="Jsc","Publikační",IF(C41="Jost","Publikační","Aplikační")))))</f>
        <v>Publikační</v>
      </c>
      <c r="E41" s="44">
        <v>5</v>
      </c>
      <c r="F41" s="45">
        <v>2023</v>
      </c>
      <c r="G41" s="50" t="s">
        <v>109</v>
      </c>
      <c r="H41" s="46" t="s">
        <v>113</v>
      </c>
      <c r="I41" s="46" t="s">
        <v>231</v>
      </c>
      <c r="J41" s="19" t="s">
        <v>207</v>
      </c>
      <c r="K41" s="49" t="s">
        <v>250</v>
      </c>
    </row>
    <row r="42" spans="2:11" ht="15.75" thickBot="1" x14ac:dyDescent="0.3">
      <c r="B42" s="42"/>
      <c r="C42" s="42"/>
      <c r="D42" s="43"/>
      <c r="E42" s="44"/>
      <c r="F42" s="45"/>
      <c r="G42" s="50"/>
      <c r="H42" s="46"/>
      <c r="I42" s="46"/>
      <c r="J42" s="19" t="s">
        <v>111</v>
      </c>
      <c r="K42" s="49"/>
    </row>
    <row r="43" spans="2:11" ht="15.75" thickBot="1" x14ac:dyDescent="0.3">
      <c r="B43" s="42"/>
      <c r="C43" s="42"/>
      <c r="D43" s="43"/>
      <c r="E43" s="44"/>
      <c r="F43" s="45"/>
      <c r="G43" s="50"/>
      <c r="H43" s="46"/>
      <c r="I43" s="46"/>
      <c r="J43" s="19" t="s">
        <v>112</v>
      </c>
      <c r="K43" s="49"/>
    </row>
    <row r="44" spans="2:11" ht="15.75" thickBot="1" x14ac:dyDescent="0.3">
      <c r="B44" s="42"/>
      <c r="C44" s="42"/>
      <c r="D44" s="43"/>
      <c r="E44" s="44"/>
      <c r="F44" s="45"/>
      <c r="G44" s="50"/>
      <c r="H44" s="46"/>
      <c r="I44" s="46"/>
      <c r="J44" s="19" t="s">
        <v>114</v>
      </c>
      <c r="K44" s="49"/>
    </row>
    <row r="45" spans="2:11" ht="15.75" thickBot="1" x14ac:dyDescent="0.3">
      <c r="B45" s="42"/>
      <c r="C45" s="42"/>
      <c r="D45" s="43"/>
      <c r="E45" s="44"/>
      <c r="F45" s="45"/>
      <c r="G45" s="50"/>
      <c r="H45" s="46"/>
      <c r="I45" s="46"/>
      <c r="J45" s="19" t="s">
        <v>208</v>
      </c>
      <c r="K45" s="49"/>
    </row>
    <row r="46" spans="2:11" ht="15" customHeight="1" thickBot="1" x14ac:dyDescent="0.3">
      <c r="B46" s="42">
        <v>2023</v>
      </c>
      <c r="C46" s="42" t="s">
        <v>35</v>
      </c>
      <c r="D46" s="43" t="s">
        <v>65</v>
      </c>
      <c r="E46" s="44">
        <v>4</v>
      </c>
      <c r="F46" s="45">
        <v>2023</v>
      </c>
      <c r="G46" s="50" t="s">
        <v>102</v>
      </c>
      <c r="H46" s="46" t="s">
        <v>103</v>
      </c>
      <c r="I46" s="46" t="s">
        <v>231</v>
      </c>
      <c r="J46" s="19" t="s">
        <v>104</v>
      </c>
      <c r="K46" s="49" t="s">
        <v>250</v>
      </c>
    </row>
    <row r="47" spans="2:11" ht="15.75" thickBot="1" x14ac:dyDescent="0.3">
      <c r="B47" s="42"/>
      <c r="C47" s="42"/>
      <c r="D47" s="43"/>
      <c r="E47" s="44"/>
      <c r="F47" s="45"/>
      <c r="G47" s="50"/>
      <c r="H47" s="46"/>
      <c r="I47" s="46"/>
      <c r="J47" s="19" t="s">
        <v>105</v>
      </c>
      <c r="K47" s="49"/>
    </row>
    <row r="48" spans="2:11" ht="15.75" thickBot="1" x14ac:dyDescent="0.3">
      <c r="B48" s="42"/>
      <c r="C48" s="42"/>
      <c r="D48" s="43"/>
      <c r="E48" s="44"/>
      <c r="F48" s="45"/>
      <c r="G48" s="50"/>
      <c r="H48" s="46"/>
      <c r="I48" s="46"/>
      <c r="J48" s="19" t="s">
        <v>106</v>
      </c>
      <c r="K48" s="49"/>
    </row>
    <row r="49" spans="2:11" ht="15.75" thickBot="1" x14ac:dyDescent="0.3">
      <c r="B49" s="42"/>
      <c r="C49" s="42"/>
      <c r="D49" s="43"/>
      <c r="E49" s="44"/>
      <c r="F49" s="45"/>
      <c r="G49" s="50"/>
      <c r="H49" s="46"/>
      <c r="I49" s="46"/>
      <c r="J49" s="19" t="s">
        <v>107</v>
      </c>
      <c r="K49" s="49"/>
    </row>
    <row r="50" spans="2:11" ht="15.75" thickBot="1" x14ac:dyDescent="0.3">
      <c r="B50" s="42"/>
      <c r="C50" s="42"/>
      <c r="D50" s="43"/>
      <c r="E50" s="44"/>
      <c r="F50" s="45"/>
      <c r="G50" s="50"/>
      <c r="H50" s="46"/>
      <c r="I50" s="46"/>
      <c r="J50" s="19" t="s">
        <v>237</v>
      </c>
      <c r="K50" s="49"/>
    </row>
    <row r="51" spans="2:11" ht="15" customHeight="1" thickBot="1" x14ac:dyDescent="0.3">
      <c r="B51" s="42">
        <v>2023</v>
      </c>
      <c r="C51" s="42" t="s">
        <v>35</v>
      </c>
      <c r="D51" s="43" t="s">
        <v>65</v>
      </c>
      <c r="E51" s="44">
        <v>1</v>
      </c>
      <c r="F51" s="45">
        <v>2023</v>
      </c>
      <c r="G51" s="50" t="s">
        <v>53</v>
      </c>
      <c r="H51" s="46" t="s">
        <v>98</v>
      </c>
      <c r="I51" s="46" t="s">
        <v>231</v>
      </c>
      <c r="J51" s="19" t="s">
        <v>209</v>
      </c>
      <c r="K51" s="49" t="s">
        <v>250</v>
      </c>
    </row>
    <row r="52" spans="2:11" ht="15.75" thickBot="1" x14ac:dyDescent="0.3">
      <c r="B52" s="42"/>
      <c r="C52" s="42"/>
      <c r="D52" s="43"/>
      <c r="E52" s="44"/>
      <c r="F52" s="45"/>
      <c r="G52" s="50"/>
      <c r="H52" s="46"/>
      <c r="I52" s="46"/>
      <c r="J52" s="19" t="s">
        <v>99</v>
      </c>
      <c r="K52" s="49"/>
    </row>
    <row r="53" spans="2:11" ht="15.75" thickBot="1" x14ac:dyDescent="0.3">
      <c r="B53" s="42"/>
      <c r="C53" s="42"/>
      <c r="D53" s="43"/>
      <c r="E53" s="44"/>
      <c r="F53" s="45"/>
      <c r="G53" s="50"/>
      <c r="H53" s="46"/>
      <c r="I53" s="46"/>
      <c r="J53" s="19" t="s">
        <v>100</v>
      </c>
      <c r="K53" s="49"/>
    </row>
    <row r="54" spans="2:11" ht="15.75" thickBot="1" x14ac:dyDescent="0.3">
      <c r="B54" s="42"/>
      <c r="C54" s="42"/>
      <c r="D54" s="43"/>
      <c r="E54" s="44"/>
      <c r="F54" s="45"/>
      <c r="G54" s="50"/>
      <c r="H54" s="46"/>
      <c r="I54" s="46"/>
      <c r="J54" s="19" t="s">
        <v>107</v>
      </c>
      <c r="K54" s="49"/>
    </row>
    <row r="55" spans="2:11" ht="15.75" thickBot="1" x14ac:dyDescent="0.3">
      <c r="B55" s="42"/>
      <c r="C55" s="42"/>
      <c r="D55" s="43"/>
      <c r="E55" s="44"/>
      <c r="F55" s="45"/>
      <c r="G55" s="50"/>
      <c r="H55" s="46"/>
      <c r="I55" s="46"/>
      <c r="J55" s="19" t="s">
        <v>101</v>
      </c>
      <c r="K55" s="49"/>
    </row>
    <row r="56" spans="2:11" ht="15" customHeight="1" thickBot="1" x14ac:dyDescent="0.3">
      <c r="B56" s="42">
        <v>2023</v>
      </c>
      <c r="C56" s="42" t="s">
        <v>37</v>
      </c>
      <c r="D56" s="43" t="str">
        <f>IF(C56="B","Publikační",IF(C56="C","Publikační",IF(C56="Jimp","Publikační",IF(C56="Jsc","Publikační",IF(C56="Jost","Publikační","Aplikační")))))</f>
        <v>Publikační</v>
      </c>
      <c r="E56" s="44">
        <v>4</v>
      </c>
      <c r="F56" s="45">
        <v>2022</v>
      </c>
      <c r="G56" s="46" t="s">
        <v>108</v>
      </c>
      <c r="H56" s="47" t="s">
        <v>194</v>
      </c>
      <c r="I56" s="46" t="s">
        <v>231</v>
      </c>
      <c r="J56" s="19" t="s">
        <v>238</v>
      </c>
      <c r="K56" s="49" t="s">
        <v>250</v>
      </c>
    </row>
    <row r="57" spans="2:11" ht="15.75" thickBot="1" x14ac:dyDescent="0.3">
      <c r="B57" s="42"/>
      <c r="C57" s="42"/>
      <c r="D57" s="43"/>
      <c r="E57" s="44"/>
      <c r="F57" s="45"/>
      <c r="G57" s="46"/>
      <c r="H57" s="46"/>
      <c r="I57" s="46"/>
      <c r="J57" s="19" t="s">
        <v>246</v>
      </c>
      <c r="K57" s="49"/>
    </row>
    <row r="58" spans="2:11" ht="15.75" thickBot="1" x14ac:dyDescent="0.3">
      <c r="B58" s="42"/>
      <c r="C58" s="42"/>
      <c r="D58" s="43"/>
      <c r="E58" s="44"/>
      <c r="F58" s="45"/>
      <c r="G58" s="46"/>
      <c r="H58" s="46"/>
      <c r="I58" s="46"/>
      <c r="J58" s="19" t="s">
        <v>195</v>
      </c>
      <c r="K58" s="49"/>
    </row>
    <row r="59" spans="2:11" ht="15.75" thickBot="1" x14ac:dyDescent="0.3">
      <c r="B59" s="42"/>
      <c r="C59" s="42"/>
      <c r="D59" s="43"/>
      <c r="E59" s="44"/>
      <c r="F59" s="45"/>
      <c r="G59" s="46"/>
      <c r="H59" s="46"/>
      <c r="I59" s="46"/>
      <c r="J59" s="19" t="s">
        <v>196</v>
      </c>
      <c r="K59" s="49"/>
    </row>
    <row r="60" spans="2:11" ht="15.75" thickBot="1" x14ac:dyDescent="0.3">
      <c r="B60" s="42"/>
      <c r="C60" s="42"/>
      <c r="D60" s="43"/>
      <c r="E60" s="44"/>
      <c r="F60" s="45"/>
      <c r="G60" s="46"/>
      <c r="H60" s="46"/>
      <c r="I60" s="46"/>
      <c r="J60" s="19" t="s">
        <v>197</v>
      </c>
      <c r="K60" s="49"/>
    </row>
    <row r="61" spans="2:11" ht="15" customHeight="1" thickBot="1" x14ac:dyDescent="0.3">
      <c r="B61" s="42">
        <v>2023</v>
      </c>
      <c r="C61" s="42" t="s">
        <v>21</v>
      </c>
      <c r="D61" s="43" t="str">
        <f>IF(C61="B","Publikační",IF(C61="C","Publikační",IF(C61="Jimp","Publikační",IF(C61="Jsc","Publikační",IF(C61="Jost","Publikační","Aplikační")))))</f>
        <v>Aplikační</v>
      </c>
      <c r="E61" s="44">
        <v>1</v>
      </c>
      <c r="F61" s="45">
        <v>2022</v>
      </c>
      <c r="G61" s="46" t="s">
        <v>53</v>
      </c>
      <c r="H61" s="46" t="s">
        <v>55</v>
      </c>
      <c r="I61" s="48" t="s">
        <v>54</v>
      </c>
      <c r="J61" s="19" t="s">
        <v>162</v>
      </c>
      <c r="K61" s="49" t="s">
        <v>250</v>
      </c>
    </row>
    <row r="62" spans="2:11" ht="15.75" thickBot="1" x14ac:dyDescent="0.3">
      <c r="B62" s="42"/>
      <c r="C62" s="42"/>
      <c r="D62" s="43"/>
      <c r="E62" s="44"/>
      <c r="F62" s="45"/>
      <c r="G62" s="46"/>
      <c r="H62" s="46"/>
      <c r="I62" s="46"/>
      <c r="J62" s="19" t="s">
        <v>163</v>
      </c>
      <c r="K62" s="49"/>
    </row>
    <row r="63" spans="2:11" ht="15.75" thickBot="1" x14ac:dyDescent="0.3">
      <c r="B63" s="42"/>
      <c r="C63" s="42"/>
      <c r="D63" s="43"/>
      <c r="E63" s="44"/>
      <c r="F63" s="45"/>
      <c r="G63" s="46"/>
      <c r="H63" s="46"/>
      <c r="I63" s="46"/>
      <c r="J63" s="19" t="s">
        <v>240</v>
      </c>
      <c r="K63" s="49"/>
    </row>
    <row r="64" spans="2:11" ht="15.75" thickBot="1" x14ac:dyDescent="0.3">
      <c r="B64" s="42"/>
      <c r="C64" s="42"/>
      <c r="D64" s="43"/>
      <c r="E64" s="44"/>
      <c r="F64" s="45"/>
      <c r="G64" s="46"/>
      <c r="H64" s="46"/>
      <c r="I64" s="46"/>
      <c r="J64" s="19" t="s">
        <v>70</v>
      </c>
      <c r="K64" s="49"/>
    </row>
    <row r="65" spans="2:11" ht="15.75" thickBot="1" x14ac:dyDescent="0.3">
      <c r="B65" s="42"/>
      <c r="C65" s="42"/>
      <c r="D65" s="43"/>
      <c r="E65" s="44"/>
      <c r="F65" s="45"/>
      <c r="G65" s="46"/>
      <c r="H65" s="46"/>
      <c r="I65" s="46"/>
      <c r="J65" s="19" t="s">
        <v>239</v>
      </c>
      <c r="K65" s="49"/>
    </row>
    <row r="66" spans="2:11" ht="15" customHeight="1" thickBot="1" x14ac:dyDescent="0.3">
      <c r="B66" s="42">
        <v>2023</v>
      </c>
      <c r="C66" s="42" t="s">
        <v>22</v>
      </c>
      <c r="D66" s="43" t="str">
        <f>IF(C66="B","Publikační",IF(C66="C","Publikační",IF(C66="Jimp","Publikační",IF(C66="Jsc","Publikační",IF(C66="Jost","Publikační","Aplikační")))))</f>
        <v>Aplikační</v>
      </c>
      <c r="E66" s="44">
        <v>1</v>
      </c>
      <c r="F66" s="45">
        <v>2022</v>
      </c>
      <c r="G66" s="46" t="s">
        <v>53</v>
      </c>
      <c r="H66" s="46" t="s">
        <v>55</v>
      </c>
      <c r="I66" s="48" t="s">
        <v>235</v>
      </c>
      <c r="J66" s="19" t="s">
        <v>71</v>
      </c>
      <c r="K66" s="49" t="s">
        <v>250</v>
      </c>
    </row>
    <row r="67" spans="2:11" ht="15.75" thickBot="1" x14ac:dyDescent="0.3">
      <c r="B67" s="42"/>
      <c r="C67" s="42"/>
      <c r="D67" s="43"/>
      <c r="E67" s="44"/>
      <c r="F67" s="45"/>
      <c r="G67" s="46"/>
      <c r="H67" s="46"/>
      <c r="I67" s="46"/>
      <c r="J67" s="19" t="s">
        <v>95</v>
      </c>
      <c r="K67" s="49"/>
    </row>
    <row r="68" spans="2:11" ht="15.75" thickBot="1" x14ac:dyDescent="0.3">
      <c r="B68" s="42"/>
      <c r="C68" s="42"/>
      <c r="D68" s="43"/>
      <c r="E68" s="44"/>
      <c r="F68" s="45"/>
      <c r="G68" s="46"/>
      <c r="H68" s="46"/>
      <c r="I68" s="46"/>
      <c r="J68" s="19" t="s">
        <v>221</v>
      </c>
      <c r="K68" s="49"/>
    </row>
    <row r="69" spans="2:11" ht="15.75" thickBot="1" x14ac:dyDescent="0.3">
      <c r="B69" s="42"/>
      <c r="C69" s="42"/>
      <c r="D69" s="43"/>
      <c r="E69" s="44"/>
      <c r="F69" s="45"/>
      <c r="G69" s="46"/>
      <c r="H69" s="46"/>
      <c r="I69" s="46"/>
      <c r="J69" s="19" t="s">
        <v>225</v>
      </c>
      <c r="K69" s="49"/>
    </row>
    <row r="70" spans="2:11" ht="15.75" thickBot="1" x14ac:dyDescent="0.3">
      <c r="B70" s="42"/>
      <c r="C70" s="42"/>
      <c r="D70" s="43"/>
      <c r="E70" s="44"/>
      <c r="F70" s="45"/>
      <c r="G70" s="46"/>
      <c r="H70" s="46"/>
      <c r="I70" s="46"/>
      <c r="J70" s="19" t="s">
        <v>222</v>
      </c>
      <c r="K70" s="49"/>
    </row>
    <row r="71" spans="2:11" ht="15" customHeight="1" thickBot="1" x14ac:dyDescent="0.3">
      <c r="B71" s="42">
        <v>2023</v>
      </c>
      <c r="C71" s="42" t="s">
        <v>22</v>
      </c>
      <c r="D71" s="43" t="str">
        <f>IF(C71="B","Publikační",IF(C71="C","Publikační",IF(C71="Jimp","Publikační",IF(C71="Jsc","Publikační",IF(C71="Jost","Publikační","Aplikační")))))</f>
        <v>Aplikační</v>
      </c>
      <c r="E71" s="44">
        <v>2</v>
      </c>
      <c r="F71" s="45">
        <v>2021</v>
      </c>
      <c r="G71" s="46" t="s">
        <v>58</v>
      </c>
      <c r="H71" s="46" t="s">
        <v>96</v>
      </c>
      <c r="I71" s="48" t="s">
        <v>234</v>
      </c>
      <c r="J71" s="19" t="s">
        <v>71</v>
      </c>
      <c r="K71" s="49" t="s">
        <v>250</v>
      </c>
    </row>
    <row r="72" spans="2:11" ht="15.75" thickBot="1" x14ac:dyDescent="0.3">
      <c r="B72" s="42"/>
      <c r="C72" s="42"/>
      <c r="D72" s="43"/>
      <c r="E72" s="44"/>
      <c r="F72" s="45"/>
      <c r="G72" s="46"/>
      <c r="H72" s="46"/>
      <c r="I72" s="46"/>
      <c r="J72" s="19" t="s">
        <v>97</v>
      </c>
      <c r="K72" s="49"/>
    </row>
    <row r="73" spans="2:11" ht="15.75" thickBot="1" x14ac:dyDescent="0.3">
      <c r="B73" s="42"/>
      <c r="C73" s="42"/>
      <c r="D73" s="43"/>
      <c r="E73" s="44"/>
      <c r="F73" s="45"/>
      <c r="G73" s="46"/>
      <c r="H73" s="46"/>
      <c r="I73" s="46"/>
      <c r="J73" s="19" t="s">
        <v>221</v>
      </c>
      <c r="K73" s="49"/>
    </row>
    <row r="74" spans="2:11" ht="15.75" thickBot="1" x14ac:dyDescent="0.3">
      <c r="B74" s="42"/>
      <c r="C74" s="42"/>
      <c r="D74" s="43"/>
      <c r="E74" s="44"/>
      <c r="F74" s="45"/>
      <c r="G74" s="46"/>
      <c r="H74" s="46"/>
      <c r="I74" s="46"/>
      <c r="J74" s="19" t="s">
        <v>90</v>
      </c>
      <c r="K74" s="49"/>
    </row>
    <row r="75" spans="2:11" ht="15.75" thickBot="1" x14ac:dyDescent="0.3">
      <c r="B75" s="42"/>
      <c r="C75" s="42"/>
      <c r="D75" s="43"/>
      <c r="E75" s="44"/>
      <c r="F75" s="45"/>
      <c r="G75" s="46"/>
      <c r="H75" s="46"/>
      <c r="I75" s="46"/>
      <c r="J75" s="19" t="s">
        <v>220</v>
      </c>
      <c r="K75" s="49"/>
    </row>
    <row r="76" spans="2:11" ht="15.75" thickBot="1" x14ac:dyDescent="0.3">
      <c r="B76" s="42">
        <v>2023</v>
      </c>
      <c r="C76" s="42" t="s">
        <v>36</v>
      </c>
      <c r="D76" s="43" t="str">
        <f>IF(C76="B","Publikační",IF(C76="C","Publikační",IF(C76="Jimp","Publikační",IF(C76="Jsc","Publikační",IF(C76="Jost","Publikační","Aplikační")))))</f>
        <v>Publikační</v>
      </c>
      <c r="E76" s="44">
        <v>1</v>
      </c>
      <c r="F76" s="45">
        <v>2022</v>
      </c>
      <c r="G76" s="46" t="s">
        <v>53</v>
      </c>
      <c r="H76" s="47" t="s">
        <v>55</v>
      </c>
      <c r="I76" s="46" t="s">
        <v>231</v>
      </c>
      <c r="J76" s="19" t="s">
        <v>223</v>
      </c>
      <c r="K76" s="49" t="s">
        <v>250</v>
      </c>
    </row>
    <row r="77" spans="2:11" ht="15.75" thickBot="1" x14ac:dyDescent="0.3">
      <c r="B77" s="42"/>
      <c r="C77" s="42"/>
      <c r="D77" s="43"/>
      <c r="E77" s="44"/>
      <c r="F77" s="45"/>
      <c r="G77" s="46"/>
      <c r="H77" s="46"/>
      <c r="I77" s="46"/>
      <c r="J77" s="19" t="s">
        <v>68</v>
      </c>
      <c r="K77" s="49"/>
    </row>
    <row r="78" spans="2:11" ht="15.75" thickBot="1" x14ac:dyDescent="0.3">
      <c r="B78" s="42"/>
      <c r="C78" s="42"/>
      <c r="D78" s="43"/>
      <c r="E78" s="44"/>
      <c r="F78" s="45"/>
      <c r="G78" s="46"/>
      <c r="H78" s="46"/>
      <c r="I78" s="46"/>
      <c r="J78" s="19" t="s">
        <v>69</v>
      </c>
      <c r="K78" s="49"/>
    </row>
    <row r="79" spans="2:11" ht="15.75" thickBot="1" x14ac:dyDescent="0.3">
      <c r="B79" s="42"/>
      <c r="C79" s="42"/>
      <c r="D79" s="43"/>
      <c r="E79" s="44"/>
      <c r="F79" s="45"/>
      <c r="G79" s="46"/>
      <c r="H79" s="46"/>
      <c r="I79" s="46"/>
      <c r="J79" s="19" t="s">
        <v>224</v>
      </c>
      <c r="K79" s="49"/>
    </row>
    <row r="80" spans="2:11" ht="15.75" thickBot="1" x14ac:dyDescent="0.3">
      <c r="B80" s="42"/>
      <c r="C80" s="42"/>
      <c r="D80" s="43"/>
      <c r="E80" s="44"/>
      <c r="F80" s="45"/>
      <c r="G80" s="46"/>
      <c r="H80" s="46"/>
      <c r="I80" s="46"/>
      <c r="J80" s="19" t="s">
        <v>78</v>
      </c>
      <c r="K80" s="49"/>
    </row>
    <row r="81" spans="2:11" ht="15" customHeight="1" thickBot="1" x14ac:dyDescent="0.3">
      <c r="B81" s="42">
        <v>2023</v>
      </c>
      <c r="C81" s="42" t="s">
        <v>36</v>
      </c>
      <c r="D81" s="43" t="str">
        <f>IF(C81="B","Publikační",IF(C81="C","Publikační",IF(C81="Jimp","Publikační",IF(C81="Jsc","Publikační",IF(C81="Jost","Publikační","Aplikační")))))</f>
        <v>Publikační</v>
      </c>
      <c r="E81" s="44">
        <v>2</v>
      </c>
      <c r="F81" s="45">
        <v>2021</v>
      </c>
      <c r="G81" s="46" t="s">
        <v>58</v>
      </c>
      <c r="H81" s="47" t="s">
        <v>96</v>
      </c>
      <c r="I81" s="46" t="s">
        <v>231</v>
      </c>
      <c r="J81" s="19" t="s">
        <v>218</v>
      </c>
      <c r="K81" s="49" t="s">
        <v>250</v>
      </c>
    </row>
    <row r="82" spans="2:11" ht="15.75" thickBot="1" x14ac:dyDescent="0.3">
      <c r="B82" s="42"/>
      <c r="C82" s="42"/>
      <c r="D82" s="43"/>
      <c r="E82" s="44"/>
      <c r="F82" s="45"/>
      <c r="G82" s="46"/>
      <c r="H82" s="46"/>
      <c r="I82" s="46"/>
      <c r="J82" s="19" t="s">
        <v>68</v>
      </c>
      <c r="K82" s="49"/>
    </row>
    <row r="83" spans="2:11" ht="15.75" thickBot="1" x14ac:dyDescent="0.3">
      <c r="B83" s="42"/>
      <c r="C83" s="42"/>
      <c r="D83" s="43"/>
      <c r="E83" s="44"/>
      <c r="F83" s="45"/>
      <c r="G83" s="46"/>
      <c r="H83" s="46"/>
      <c r="I83" s="46"/>
      <c r="J83" s="19" t="s">
        <v>69</v>
      </c>
      <c r="K83" s="49"/>
    </row>
    <row r="84" spans="2:11" ht="15.75" thickBot="1" x14ac:dyDescent="0.3">
      <c r="B84" s="42"/>
      <c r="C84" s="42"/>
      <c r="D84" s="43"/>
      <c r="E84" s="44"/>
      <c r="F84" s="45"/>
      <c r="G84" s="46"/>
      <c r="H84" s="46"/>
      <c r="I84" s="46"/>
      <c r="J84" s="19" t="s">
        <v>219</v>
      </c>
      <c r="K84" s="49"/>
    </row>
    <row r="85" spans="2:11" ht="15.75" thickBot="1" x14ac:dyDescent="0.3">
      <c r="B85" s="42"/>
      <c r="C85" s="42"/>
      <c r="D85" s="43"/>
      <c r="E85" s="44"/>
      <c r="F85" s="45"/>
      <c r="G85" s="46"/>
      <c r="H85" s="46"/>
      <c r="I85" s="46"/>
      <c r="J85" s="19" t="s">
        <v>78</v>
      </c>
      <c r="K85" s="49"/>
    </row>
    <row r="86" spans="2:11" ht="15.75" thickBot="1" x14ac:dyDescent="0.3">
      <c r="B86" s="42">
        <v>2023</v>
      </c>
      <c r="C86" s="42" t="s">
        <v>36</v>
      </c>
      <c r="D86" s="43" t="str">
        <f>IF(C86="B","Publikační",IF(C86="C","Publikační",IF(C86="Jimp","Publikační",IF(C86="Jsc","Publikační",IF(C86="Jost","Publikační","Aplikační")))))</f>
        <v>Publikační</v>
      </c>
      <c r="E86" s="44">
        <v>6</v>
      </c>
      <c r="F86" s="45">
        <v>2021</v>
      </c>
      <c r="G86" s="46" t="s">
        <v>61</v>
      </c>
      <c r="H86" s="46" t="s">
        <v>64</v>
      </c>
      <c r="I86" s="46" t="s">
        <v>231</v>
      </c>
      <c r="J86" s="19" t="s">
        <v>76</v>
      </c>
      <c r="K86" s="49" t="s">
        <v>250</v>
      </c>
    </row>
    <row r="87" spans="2:11" ht="15.75" thickBot="1" x14ac:dyDescent="0.3">
      <c r="B87" s="42"/>
      <c r="C87" s="42"/>
      <c r="D87" s="43"/>
      <c r="E87" s="44"/>
      <c r="F87" s="45"/>
      <c r="G87" s="46"/>
      <c r="H87" s="46"/>
      <c r="I87" s="46"/>
      <c r="J87" s="19" t="s">
        <v>68</v>
      </c>
      <c r="K87" s="49"/>
    </row>
    <row r="88" spans="2:11" ht="15.75" thickBot="1" x14ac:dyDescent="0.3">
      <c r="B88" s="42"/>
      <c r="C88" s="42"/>
      <c r="D88" s="43"/>
      <c r="E88" s="44"/>
      <c r="F88" s="45"/>
      <c r="G88" s="46"/>
      <c r="H88" s="46"/>
      <c r="I88" s="46"/>
      <c r="J88" s="19" t="s">
        <v>69</v>
      </c>
      <c r="K88" s="49"/>
    </row>
    <row r="89" spans="2:11" ht="15.75" thickBot="1" x14ac:dyDescent="0.3">
      <c r="B89" s="42"/>
      <c r="C89" s="42"/>
      <c r="D89" s="43"/>
      <c r="E89" s="44"/>
      <c r="F89" s="45"/>
      <c r="G89" s="46"/>
      <c r="H89" s="46"/>
      <c r="I89" s="46"/>
      <c r="J89" s="19" t="s">
        <v>215</v>
      </c>
      <c r="K89" s="49"/>
    </row>
    <row r="90" spans="2:11" ht="15.75" thickBot="1" x14ac:dyDescent="0.3">
      <c r="B90" s="42"/>
      <c r="C90" s="42"/>
      <c r="D90" s="43"/>
      <c r="E90" s="44"/>
      <c r="F90" s="45"/>
      <c r="G90" s="46"/>
      <c r="H90" s="46"/>
      <c r="I90" s="46"/>
      <c r="J90" s="19" t="s">
        <v>78</v>
      </c>
      <c r="K90" s="49"/>
    </row>
    <row r="91" spans="2:11" ht="15.75" thickBot="1" x14ac:dyDescent="0.3">
      <c r="B91" s="42">
        <v>2023</v>
      </c>
      <c r="C91" s="42" t="s">
        <v>36</v>
      </c>
      <c r="D91" s="43" t="str">
        <f>IF(C91="B","Publikační",IF(C91="C","Publikační",IF(C91="Jimp","Publikační",IF(C91="Jsc","Publikační",IF(C91="Jost","Publikační","Aplikační")))))</f>
        <v>Publikační</v>
      </c>
      <c r="E91" s="44">
        <v>2</v>
      </c>
      <c r="F91" s="45">
        <v>2019</v>
      </c>
      <c r="G91" s="46" t="s">
        <v>60</v>
      </c>
      <c r="H91" s="46" t="s">
        <v>66</v>
      </c>
      <c r="I91" s="46" t="s">
        <v>231</v>
      </c>
      <c r="J91" s="19" t="s">
        <v>67</v>
      </c>
      <c r="K91" s="49" t="s">
        <v>250</v>
      </c>
    </row>
    <row r="92" spans="2:11" ht="15.75" thickBot="1" x14ac:dyDescent="0.3">
      <c r="B92" s="42"/>
      <c r="C92" s="42"/>
      <c r="D92" s="43"/>
      <c r="E92" s="44"/>
      <c r="F92" s="45"/>
      <c r="G92" s="46"/>
      <c r="H92" s="46"/>
      <c r="I92" s="46"/>
      <c r="J92" s="19" t="s">
        <v>68</v>
      </c>
      <c r="K92" s="49"/>
    </row>
    <row r="93" spans="2:11" ht="15.75" thickBot="1" x14ac:dyDescent="0.3">
      <c r="B93" s="42"/>
      <c r="C93" s="42"/>
      <c r="D93" s="43"/>
      <c r="E93" s="44"/>
      <c r="F93" s="45"/>
      <c r="G93" s="46"/>
      <c r="H93" s="46"/>
      <c r="I93" s="46"/>
      <c r="J93" s="19" t="s">
        <v>69</v>
      </c>
      <c r="K93" s="49"/>
    </row>
    <row r="94" spans="2:11" ht="15.75" thickBot="1" x14ac:dyDescent="0.3">
      <c r="B94" s="42"/>
      <c r="C94" s="42"/>
      <c r="D94" s="43"/>
      <c r="E94" s="44"/>
      <c r="F94" s="45"/>
      <c r="G94" s="46"/>
      <c r="H94" s="46"/>
      <c r="I94" s="46"/>
      <c r="J94" s="19" t="s">
        <v>214</v>
      </c>
      <c r="K94" s="49"/>
    </row>
    <row r="95" spans="2:11" ht="15.75" thickBot="1" x14ac:dyDescent="0.3">
      <c r="B95" s="42"/>
      <c r="C95" s="42"/>
      <c r="D95" s="43"/>
      <c r="E95" s="44"/>
      <c r="F95" s="45"/>
      <c r="G95" s="46"/>
      <c r="H95" s="46"/>
      <c r="I95" s="46"/>
      <c r="J95" s="19" t="s">
        <v>78</v>
      </c>
      <c r="K95" s="49"/>
    </row>
    <row r="96" spans="2:11" ht="15.75" thickBot="1" x14ac:dyDescent="0.3">
      <c r="B96" s="42">
        <v>2023</v>
      </c>
      <c r="C96" s="42" t="s">
        <v>37</v>
      </c>
      <c r="D96" s="43" t="s">
        <v>65</v>
      </c>
      <c r="E96" s="44">
        <v>5</v>
      </c>
      <c r="F96" s="45" t="s">
        <v>59</v>
      </c>
      <c r="G96" s="46" t="s">
        <v>115</v>
      </c>
      <c r="H96" s="46" t="s">
        <v>117</v>
      </c>
      <c r="I96" s="46" t="s">
        <v>231</v>
      </c>
      <c r="J96" s="19" t="s">
        <v>118</v>
      </c>
      <c r="K96" s="49" t="s">
        <v>250</v>
      </c>
    </row>
    <row r="97" spans="2:11" ht="15.75" thickBot="1" x14ac:dyDescent="0.3">
      <c r="B97" s="42"/>
      <c r="C97" s="42"/>
      <c r="D97" s="43"/>
      <c r="E97" s="44"/>
      <c r="F97" s="45"/>
      <c r="G97" s="46"/>
      <c r="H97" s="46"/>
      <c r="I97" s="46"/>
      <c r="J97" s="19" t="s">
        <v>119</v>
      </c>
      <c r="K97" s="49"/>
    </row>
    <row r="98" spans="2:11" ht="15.75" thickBot="1" x14ac:dyDescent="0.3">
      <c r="B98" s="42"/>
      <c r="C98" s="42"/>
      <c r="D98" s="43"/>
      <c r="E98" s="44"/>
      <c r="F98" s="45"/>
      <c r="G98" s="46"/>
      <c r="H98" s="46"/>
      <c r="I98" s="46"/>
      <c r="J98" s="19" t="s">
        <v>121</v>
      </c>
      <c r="K98" s="49"/>
    </row>
    <row r="99" spans="2:11" ht="15.75" thickBot="1" x14ac:dyDescent="0.3">
      <c r="B99" s="42"/>
      <c r="C99" s="42"/>
      <c r="D99" s="43"/>
      <c r="E99" s="44"/>
      <c r="F99" s="45"/>
      <c r="G99" s="46"/>
      <c r="H99" s="46"/>
      <c r="I99" s="46"/>
      <c r="J99" s="19" t="s">
        <v>122</v>
      </c>
      <c r="K99" s="49"/>
    </row>
    <row r="100" spans="2:11" ht="15.75" thickBot="1" x14ac:dyDescent="0.3">
      <c r="B100" s="42"/>
      <c r="C100" s="42"/>
      <c r="D100" s="43"/>
      <c r="E100" s="44"/>
      <c r="F100" s="45"/>
      <c r="G100" s="46"/>
      <c r="H100" s="46"/>
      <c r="I100" s="46"/>
      <c r="J100" s="19" t="s">
        <v>120</v>
      </c>
      <c r="K100" s="49"/>
    </row>
    <row r="101" spans="2:11" ht="15.75" thickBot="1" x14ac:dyDescent="0.3">
      <c r="B101" s="42">
        <v>2023</v>
      </c>
      <c r="C101" s="42" t="s">
        <v>37</v>
      </c>
      <c r="D101" s="43" t="str">
        <f>IF(C101="B","Publikační",IF(C101="C","Publikační",IF(C101="Jimp","Publikační",IF(C101="Jsc","Publikační",IF(C101="Jost","Publikační","Aplikační")))))</f>
        <v>Publikační</v>
      </c>
      <c r="E101" s="44">
        <v>5</v>
      </c>
      <c r="F101" s="45" t="s">
        <v>59</v>
      </c>
      <c r="G101" s="46" t="s">
        <v>116</v>
      </c>
      <c r="H101" s="46" t="s">
        <v>123</v>
      </c>
      <c r="I101" s="46" t="s">
        <v>231</v>
      </c>
      <c r="J101" s="19" t="s">
        <v>118</v>
      </c>
      <c r="K101" s="49" t="s">
        <v>250</v>
      </c>
    </row>
    <row r="102" spans="2:11" ht="15.75" thickBot="1" x14ac:dyDescent="0.3">
      <c r="B102" s="42"/>
      <c r="C102" s="42"/>
      <c r="D102" s="43"/>
      <c r="E102" s="44"/>
      <c r="F102" s="45"/>
      <c r="G102" s="46"/>
      <c r="H102" s="46"/>
      <c r="I102" s="46"/>
      <c r="J102" s="19" t="s">
        <v>119</v>
      </c>
      <c r="K102" s="49"/>
    </row>
    <row r="103" spans="2:11" ht="15.75" thickBot="1" x14ac:dyDescent="0.3">
      <c r="B103" s="42"/>
      <c r="C103" s="42"/>
      <c r="D103" s="43"/>
      <c r="E103" s="44"/>
      <c r="F103" s="45"/>
      <c r="G103" s="46"/>
      <c r="H103" s="46"/>
      <c r="I103" s="46"/>
      <c r="J103" s="19" t="s">
        <v>121</v>
      </c>
      <c r="K103" s="49"/>
    </row>
    <row r="104" spans="2:11" ht="15.75" thickBot="1" x14ac:dyDescent="0.3">
      <c r="B104" s="42"/>
      <c r="C104" s="42"/>
      <c r="D104" s="43"/>
      <c r="E104" s="44"/>
      <c r="F104" s="45"/>
      <c r="G104" s="46"/>
      <c r="H104" s="46"/>
      <c r="I104" s="46"/>
      <c r="J104" s="19" t="s">
        <v>122</v>
      </c>
      <c r="K104" s="49"/>
    </row>
    <row r="105" spans="2:11" ht="15.75" thickBot="1" x14ac:dyDescent="0.3">
      <c r="B105" s="42"/>
      <c r="C105" s="42"/>
      <c r="D105" s="43"/>
      <c r="E105" s="44"/>
      <c r="F105" s="45"/>
      <c r="G105" s="46"/>
      <c r="H105" s="46"/>
      <c r="I105" s="46"/>
      <c r="J105" s="19" t="s">
        <v>124</v>
      </c>
      <c r="K105" s="49"/>
    </row>
    <row r="106" spans="2:11" ht="15.75" thickBot="1" x14ac:dyDescent="0.3">
      <c r="B106" s="42">
        <v>2023</v>
      </c>
      <c r="C106" s="42" t="s">
        <v>37</v>
      </c>
      <c r="D106" s="43" t="str">
        <f>IF(C106="B","Publikační",IF(C106="C","Publikační",IF(C106="Jimp","Publikační",IF(C106="Jsc","Publikační",IF(C106="Jost","Publikační","Aplikační")))))</f>
        <v>Publikační</v>
      </c>
      <c r="E106" s="44">
        <v>1</v>
      </c>
      <c r="F106" s="45" t="s">
        <v>59</v>
      </c>
      <c r="G106" s="46" t="s">
        <v>56</v>
      </c>
      <c r="H106" s="46" t="s">
        <v>125</v>
      </c>
      <c r="I106" s="46" t="s">
        <v>231</v>
      </c>
      <c r="J106" s="19" t="s">
        <v>126</v>
      </c>
      <c r="K106" s="49" t="s">
        <v>250</v>
      </c>
    </row>
    <row r="107" spans="2:11" ht="15.75" thickBot="1" x14ac:dyDescent="0.3">
      <c r="B107" s="42"/>
      <c r="C107" s="42"/>
      <c r="D107" s="43"/>
      <c r="E107" s="44"/>
      <c r="F107" s="45"/>
      <c r="G107" s="46"/>
      <c r="H107" s="46"/>
      <c r="I107" s="46"/>
      <c r="J107" s="19" t="s">
        <v>127</v>
      </c>
      <c r="K107" s="49"/>
    </row>
    <row r="108" spans="2:11" ht="15.75" thickBot="1" x14ac:dyDescent="0.3">
      <c r="B108" s="42"/>
      <c r="C108" s="42"/>
      <c r="D108" s="43"/>
      <c r="E108" s="44"/>
      <c r="F108" s="45"/>
      <c r="G108" s="46"/>
      <c r="H108" s="46"/>
      <c r="I108" s="46"/>
      <c r="J108" s="19" t="s">
        <v>128</v>
      </c>
      <c r="K108" s="49"/>
    </row>
    <row r="109" spans="2:11" ht="15.75" thickBot="1" x14ac:dyDescent="0.3">
      <c r="B109" s="42"/>
      <c r="C109" s="42"/>
      <c r="D109" s="43"/>
      <c r="E109" s="44"/>
      <c r="F109" s="45"/>
      <c r="G109" s="46"/>
      <c r="H109" s="46"/>
      <c r="I109" s="46"/>
      <c r="J109" s="19" t="s">
        <v>129</v>
      </c>
      <c r="K109" s="49"/>
    </row>
    <row r="110" spans="2:11" ht="15.75" thickBot="1" x14ac:dyDescent="0.3">
      <c r="B110" s="42"/>
      <c r="C110" s="42"/>
      <c r="D110" s="43"/>
      <c r="E110" s="44"/>
      <c r="F110" s="45"/>
      <c r="G110" s="46"/>
      <c r="H110" s="46"/>
      <c r="I110" s="46"/>
      <c r="J110" s="19" t="s">
        <v>130</v>
      </c>
      <c r="K110" s="49"/>
    </row>
    <row r="111" spans="2:11" ht="15.75" thickBot="1" x14ac:dyDescent="0.3">
      <c r="B111" s="42">
        <v>2023</v>
      </c>
      <c r="C111" s="42" t="s">
        <v>35</v>
      </c>
      <c r="D111" s="43" t="str">
        <f t="shared" ref="D111" si="0">IF(C111="B","Publikační",IF(C111="C","Publikační",IF(C111="Jimp","Publikační",IF(C111="Jsc","Publikační",IF(C111="Jost","Publikační",IF(C111="D","Publikační","Aplikační"))))))</f>
        <v>Publikační</v>
      </c>
      <c r="E111" s="44">
        <v>4</v>
      </c>
      <c r="F111" s="50" t="s">
        <v>59</v>
      </c>
      <c r="G111" s="46" t="s">
        <v>184</v>
      </c>
      <c r="H111" s="46" t="s">
        <v>185</v>
      </c>
      <c r="I111" s="46" t="s">
        <v>231</v>
      </c>
      <c r="J111" s="19" t="s">
        <v>186</v>
      </c>
      <c r="K111" s="49" t="s">
        <v>250</v>
      </c>
    </row>
    <row r="112" spans="2:11" ht="15.75" thickBot="1" x14ac:dyDescent="0.3">
      <c r="B112" s="42"/>
      <c r="C112" s="42"/>
      <c r="D112" s="43"/>
      <c r="E112" s="44"/>
      <c r="F112" s="50"/>
      <c r="G112" s="46"/>
      <c r="H112" s="46"/>
      <c r="I112" s="46"/>
      <c r="J112" s="19" t="s">
        <v>187</v>
      </c>
      <c r="K112" s="49"/>
    </row>
    <row r="113" spans="2:11" ht="15.75" thickBot="1" x14ac:dyDescent="0.3">
      <c r="B113" s="42"/>
      <c r="C113" s="42"/>
      <c r="D113" s="43"/>
      <c r="E113" s="44"/>
      <c r="F113" s="50"/>
      <c r="G113" s="46"/>
      <c r="H113" s="46"/>
      <c r="I113" s="46"/>
      <c r="J113" s="19" t="s">
        <v>112</v>
      </c>
      <c r="K113" s="49"/>
    </row>
    <row r="114" spans="2:11" ht="15.75" thickBot="1" x14ac:dyDescent="0.3">
      <c r="B114" s="42"/>
      <c r="C114" s="42"/>
      <c r="D114" s="43"/>
      <c r="E114" s="44"/>
      <c r="F114" s="50"/>
      <c r="G114" s="46"/>
      <c r="H114" s="46"/>
      <c r="I114" s="46"/>
      <c r="J114" s="19" t="s">
        <v>188</v>
      </c>
      <c r="K114" s="49"/>
    </row>
    <row r="115" spans="2:11" ht="15.75" thickBot="1" x14ac:dyDescent="0.3">
      <c r="B115" s="42"/>
      <c r="C115" s="42"/>
      <c r="D115" s="43"/>
      <c r="E115" s="44"/>
      <c r="F115" s="50"/>
      <c r="G115" s="46"/>
      <c r="H115" s="46"/>
      <c r="I115" s="46"/>
      <c r="J115" s="19" t="s">
        <v>189</v>
      </c>
      <c r="K115" s="49"/>
    </row>
    <row r="116" spans="2:11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1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1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1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1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1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1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1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1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1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1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1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1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</sheetData>
  <sheetProtection insertRows="0"/>
  <autoFilter ref="B10:K115"/>
  <mergeCells count="191">
    <mergeCell ref="K106:K110"/>
    <mergeCell ref="K111:K115"/>
    <mergeCell ref="K61:K65"/>
    <mergeCell ref="K66:K70"/>
    <mergeCell ref="K71:K75"/>
    <mergeCell ref="K76:K80"/>
    <mergeCell ref="K81:K85"/>
    <mergeCell ref="K86:K90"/>
    <mergeCell ref="K91:K95"/>
    <mergeCell ref="K96:K100"/>
    <mergeCell ref="K101:K105"/>
    <mergeCell ref="B111:B115"/>
    <mergeCell ref="C111:C115"/>
    <mergeCell ref="D111:D115"/>
    <mergeCell ref="E111:E115"/>
    <mergeCell ref="F111:F115"/>
    <mergeCell ref="G111:G115"/>
    <mergeCell ref="H111:H115"/>
    <mergeCell ref="I111:I11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H31:H35"/>
    <mergeCell ref="I31:I35"/>
    <mergeCell ref="H41:H45"/>
    <mergeCell ref="I41:I45"/>
    <mergeCell ref="H51:H55"/>
    <mergeCell ref="I51:I55"/>
    <mergeCell ref="B66:B70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E26:E30"/>
    <mergeCell ref="I21:I25"/>
    <mergeCell ref="E21:E25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E31:E35"/>
    <mergeCell ref="E36:E40"/>
    <mergeCell ref="G31:G35"/>
    <mergeCell ref="K41:K45"/>
    <mergeCell ref="B46:B50"/>
    <mergeCell ref="C46:C50"/>
    <mergeCell ref="D46:D50"/>
    <mergeCell ref="F46:F50"/>
    <mergeCell ref="G46:G50"/>
    <mergeCell ref="H46:H50"/>
    <mergeCell ref="I46:I50"/>
    <mergeCell ref="K46:K50"/>
    <mergeCell ref="B41:B45"/>
    <mergeCell ref="C41:C45"/>
    <mergeCell ref="D41:D45"/>
    <mergeCell ref="F41:F45"/>
    <mergeCell ref="E41:E45"/>
    <mergeCell ref="E46:E50"/>
    <mergeCell ref="G41:G45"/>
    <mergeCell ref="K51:K55"/>
    <mergeCell ref="B56:B60"/>
    <mergeCell ref="C56:C60"/>
    <mergeCell ref="D56:D60"/>
    <mergeCell ref="F56:F60"/>
    <mergeCell ref="G56:G60"/>
    <mergeCell ref="H56:H60"/>
    <mergeCell ref="I56:I60"/>
    <mergeCell ref="K56:K60"/>
    <mergeCell ref="B51:B55"/>
    <mergeCell ref="C51:C55"/>
    <mergeCell ref="D51:D55"/>
    <mergeCell ref="F51:F55"/>
    <mergeCell ref="E51:E55"/>
    <mergeCell ref="E56:E60"/>
    <mergeCell ref="G51:G55"/>
    <mergeCell ref="C66:C70"/>
    <mergeCell ref="D66:D70"/>
    <mergeCell ref="E66:E70"/>
    <mergeCell ref="F66:F70"/>
    <mergeCell ref="G66:G70"/>
    <mergeCell ref="H66:H70"/>
    <mergeCell ref="I66:I70"/>
    <mergeCell ref="B61:B65"/>
    <mergeCell ref="C61:C65"/>
    <mergeCell ref="D61:D65"/>
    <mergeCell ref="E61:E65"/>
    <mergeCell ref="F61:F65"/>
    <mergeCell ref="G61:G65"/>
    <mergeCell ref="H61:H65"/>
    <mergeCell ref="I61:I65"/>
    <mergeCell ref="B81:B85"/>
    <mergeCell ref="C81:C85"/>
    <mergeCell ref="D81:D85"/>
    <mergeCell ref="E81:E85"/>
    <mergeCell ref="F81:F85"/>
    <mergeCell ref="G81:G85"/>
    <mergeCell ref="H81:H85"/>
    <mergeCell ref="I81:I85"/>
    <mergeCell ref="B71:B75"/>
    <mergeCell ref="C71:C75"/>
    <mergeCell ref="D71:D75"/>
    <mergeCell ref="E71:E75"/>
    <mergeCell ref="F71:F75"/>
    <mergeCell ref="G71:G75"/>
    <mergeCell ref="H71:H75"/>
    <mergeCell ref="I71:I75"/>
    <mergeCell ref="B76:B80"/>
    <mergeCell ref="C76:C80"/>
    <mergeCell ref="D76:D80"/>
    <mergeCell ref="E76:E80"/>
    <mergeCell ref="F76:F80"/>
    <mergeCell ref="G76:G80"/>
    <mergeCell ref="H76:H80"/>
    <mergeCell ref="I76:I80"/>
    <mergeCell ref="B86:B90"/>
    <mergeCell ref="C86:C90"/>
    <mergeCell ref="D86:D90"/>
    <mergeCell ref="E86:E90"/>
    <mergeCell ref="F86:F90"/>
    <mergeCell ref="G86:G90"/>
    <mergeCell ref="H86:H90"/>
    <mergeCell ref="I86:I90"/>
    <mergeCell ref="B91:B95"/>
    <mergeCell ref="C91:C95"/>
    <mergeCell ref="D91:D95"/>
    <mergeCell ref="E91:E95"/>
    <mergeCell ref="F91:F95"/>
    <mergeCell ref="G91:G95"/>
    <mergeCell ref="H91:H95"/>
    <mergeCell ref="I91:I95"/>
    <mergeCell ref="B106:B110"/>
    <mergeCell ref="C106:C110"/>
    <mergeCell ref="D106:D110"/>
    <mergeCell ref="E106:E110"/>
    <mergeCell ref="F106:F110"/>
    <mergeCell ref="G106:G110"/>
    <mergeCell ref="H106:H110"/>
    <mergeCell ref="I106:I110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B101:B105"/>
    <mergeCell ref="C101:C105"/>
    <mergeCell ref="D101:D105"/>
    <mergeCell ref="E101:E105"/>
    <mergeCell ref="F101:F105"/>
    <mergeCell ref="G101:G105"/>
    <mergeCell ref="H101:H105"/>
    <mergeCell ref="I101:I10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H6" r:id="rId1"/>
    <hyperlink ref="I61" r:id="rId2"/>
    <hyperlink ref="I11" r:id="rId3" location="menu"/>
    <hyperlink ref="I71" r:id="rId4"/>
    <hyperlink ref="I66" r:id="rId5"/>
    <hyperlink ref="I16" r:id="rId6"/>
  </hyperlinks>
  <pageMargins left="0.70833333333333304" right="0.70833333333333304" top="0.74791666666666701" bottom="0.74861111111111101" header="0.51180555555555496" footer="0.31527777777777799"/>
  <pageSetup paperSize="9" scale="70" firstPageNumber="0" fitToHeight="0" orientation="landscape" horizontalDpi="300" verticalDpi="300" r:id="rId7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C11:C40 C46:C60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B11:B40 B46:B60 B111:B115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C111:C115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88"/>
  <sheetViews>
    <sheetView zoomScaleNormal="100" workbookViewId="0">
      <selection activeCell="B2" sqref="B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7109375" customWidth="1"/>
    <col min="10" max="1026" width="8.7109375" customWidth="1"/>
  </cols>
  <sheetData>
    <row r="1" spans="2:9" ht="3.75" customHeight="1" x14ac:dyDescent="0.25"/>
    <row r="2" spans="2:9" ht="18.75" x14ac:dyDescent="0.3">
      <c r="B2" s="1"/>
      <c r="C2" s="1"/>
      <c r="D2" s="1"/>
      <c r="E2" s="1"/>
      <c r="F2" s="52" t="s">
        <v>253</v>
      </c>
      <c r="G2" s="52"/>
      <c r="H2" s="52"/>
      <c r="I2" s="1"/>
    </row>
    <row r="3" spans="2:9" ht="18.75" x14ac:dyDescent="0.3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54" t="s">
        <v>50</v>
      </c>
      <c r="H4" s="54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PhDr. Lucie Vlčková, Ph.D.</v>
      </c>
      <c r="H5" s="34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vlckova@upm.cz</v>
      </c>
      <c r="H6" s="3"/>
      <c r="I6" s="4"/>
    </row>
    <row r="7" spans="2:9" ht="16.5" thickBot="1" x14ac:dyDescent="0.3">
      <c r="F7" s="9" t="s">
        <v>3</v>
      </c>
      <c r="G7" s="36">
        <f>'1a Uplatněné (ze SR VaVaI)'!H7</f>
        <v>45298</v>
      </c>
      <c r="H7" s="23"/>
    </row>
    <row r="8" spans="2:9" ht="15.75" x14ac:dyDescent="0.25">
      <c r="F8" s="12" t="s">
        <v>15</v>
      </c>
      <c r="G8" s="13" t="s">
        <v>5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47</v>
      </c>
      <c r="E10" s="38" t="s">
        <v>49</v>
      </c>
      <c r="F10" s="17" t="s">
        <v>9</v>
      </c>
      <c r="G10" s="17" t="s">
        <v>10</v>
      </c>
      <c r="H10" s="17" t="s">
        <v>46</v>
      </c>
      <c r="I10" s="25" t="s">
        <v>17</v>
      </c>
    </row>
    <row r="11" spans="2:9" ht="43.5" thickBot="1" x14ac:dyDescent="0.3">
      <c r="B11" s="26" t="s">
        <v>35</v>
      </c>
      <c r="C11" s="27" t="str">
        <f>IF(B11="B","Publikační",IF(B11="C","Publikační",IF(B11="Jimp","Publikační",IF(B11="Jsc","Publikační",IF(B11="Jost","Publikační","Aplikační")))))</f>
        <v>Publikační</v>
      </c>
      <c r="D11" s="37">
        <v>3</v>
      </c>
      <c r="E11" s="40">
        <v>2022</v>
      </c>
      <c r="F11" s="28" t="s">
        <v>248</v>
      </c>
      <c r="G11" s="28" t="s">
        <v>247</v>
      </c>
      <c r="H11" s="29" t="s">
        <v>249</v>
      </c>
      <c r="I11" s="41" t="s">
        <v>251</v>
      </c>
    </row>
    <row r="12" spans="2:9" x14ac:dyDescent="0.25">
      <c r="B12" s="20"/>
      <c r="C12" s="20"/>
      <c r="D12" s="20"/>
      <c r="E12" s="20"/>
      <c r="F12" s="20"/>
      <c r="G12" s="20"/>
      <c r="H12" s="20"/>
    </row>
    <row r="13" spans="2:9" x14ac:dyDescent="0.25">
      <c r="B13" s="20"/>
      <c r="C13" s="20"/>
      <c r="D13" s="20"/>
      <c r="E13" s="20"/>
      <c r="F13" s="20"/>
      <c r="G13" s="20"/>
      <c r="H13" s="20"/>
    </row>
    <row r="14" spans="2:9" x14ac:dyDescent="0.25">
      <c r="B14" s="20"/>
      <c r="C14" s="20"/>
      <c r="D14" s="20"/>
      <c r="E14" s="20"/>
      <c r="F14" s="20"/>
      <c r="G14" s="20"/>
      <c r="H14" s="20"/>
    </row>
    <row r="15" spans="2:9" x14ac:dyDescent="0.25">
      <c r="B15" s="20"/>
      <c r="C15" s="20"/>
      <c r="D15" s="20"/>
      <c r="E15" s="20"/>
      <c r="F15" s="20"/>
      <c r="G15" s="20"/>
      <c r="H15" s="20"/>
    </row>
    <row r="16" spans="2:9" x14ac:dyDescent="0.25">
      <c r="B16" s="20"/>
      <c r="C16" s="20"/>
      <c r="D16" s="20"/>
      <c r="E16" s="20"/>
      <c r="F16" s="20"/>
      <c r="G16" s="20"/>
      <c r="H16" s="20"/>
    </row>
    <row r="17" spans="2:8" x14ac:dyDescent="0.25">
      <c r="B17" s="20"/>
      <c r="C17" s="20"/>
      <c r="D17" s="20"/>
      <c r="E17" s="20"/>
      <c r="F17" s="20"/>
      <c r="G17" s="20"/>
      <c r="H17" s="20"/>
    </row>
    <row r="18" spans="2:8" x14ac:dyDescent="0.25">
      <c r="B18" s="20"/>
      <c r="C18" s="20"/>
      <c r="D18" s="20"/>
      <c r="E18" s="20"/>
      <c r="F18" s="20"/>
      <c r="G18" s="20"/>
      <c r="H18" s="20"/>
    </row>
    <row r="19" spans="2:8" x14ac:dyDescent="0.25">
      <c r="B19" s="20"/>
      <c r="C19" s="20"/>
      <c r="D19" s="20"/>
      <c r="E19" s="20"/>
      <c r="F19" s="20"/>
      <c r="G19" s="20"/>
      <c r="H19" s="20"/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x14ac:dyDescent="0.25">
      <c r="B22" s="20"/>
      <c r="C22" s="20"/>
      <c r="D22" s="20"/>
      <c r="E22" s="20"/>
      <c r="F22" s="20"/>
      <c r="G22" s="20"/>
      <c r="H22" s="20"/>
    </row>
    <row r="23" spans="2:8" x14ac:dyDescent="0.25">
      <c r="B23" s="20"/>
      <c r="C23" s="20"/>
      <c r="D23" s="20"/>
      <c r="E23" s="20"/>
      <c r="F23" s="20"/>
      <c r="G23" s="20"/>
      <c r="H23" s="20"/>
    </row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>
          <x14:formula1>
            <xm:f>[1]Udaje!#REF!</xm:f>
          </x14:formula1>
          <x14:formula2>
            <xm:f>0</xm:f>
          </x14:formula2>
          <xm:sqref>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60"/>
  <sheetViews>
    <sheetView zoomScaleNormal="100" workbookViewId="0">
      <selection activeCell="B2" sqref="B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8.285156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52" t="s">
        <v>252</v>
      </c>
      <c r="G2" s="52"/>
      <c r="H2" s="52"/>
      <c r="I2" s="52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56" t="s">
        <v>50</v>
      </c>
      <c r="H4" s="56"/>
      <c r="I4" s="56"/>
    </row>
    <row r="5" spans="2:10" ht="15.75" x14ac:dyDescent="0.25">
      <c r="B5" s="3"/>
      <c r="C5" s="4"/>
      <c r="D5" s="4"/>
      <c r="E5" s="4"/>
      <c r="F5" s="6" t="s">
        <v>1</v>
      </c>
      <c r="G5" s="31" t="str">
        <f>'1a Uplatněné (ze SR VaVaI)'!H5</f>
        <v>PhDr. Lucie Vlčková, Ph.D.</v>
      </c>
      <c r="H5" s="57"/>
      <c r="I5" s="58"/>
    </row>
    <row r="6" spans="2:10" ht="15.75" x14ac:dyDescent="0.25">
      <c r="B6" s="3"/>
      <c r="C6" s="4"/>
      <c r="D6" s="4"/>
      <c r="E6" s="4"/>
      <c r="F6" s="6" t="s">
        <v>2</v>
      </c>
      <c r="G6" s="31" t="str">
        <f>'1a Uplatněné (ze SR VaVaI)'!H6</f>
        <v>vlckova@upm.cz</v>
      </c>
      <c r="H6" s="32"/>
      <c r="I6" s="32"/>
    </row>
    <row r="7" spans="2:10" ht="16.5" thickBot="1" x14ac:dyDescent="0.3">
      <c r="F7" s="9" t="s">
        <v>3</v>
      </c>
      <c r="G7" s="35">
        <f>'1a Uplatněné (ze SR VaVaI)'!H7</f>
        <v>45298</v>
      </c>
      <c r="H7" s="33"/>
      <c r="I7" s="33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47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thickBot="1" x14ac:dyDescent="0.3">
      <c r="B11" s="42">
        <v>2023</v>
      </c>
      <c r="C11" s="42" t="s">
        <v>22</v>
      </c>
      <c r="D11" s="43" t="str">
        <f>IF(C11="B","Publikační",IF(C11="C","Publikační",IF(C11="Jimp","Publikační",IF(C11="Jsc","Publikační",IF(C11="Jost","Publikační",IF(C11="D","Publikační","Aplikační"))))))</f>
        <v>Aplikační</v>
      </c>
      <c r="E11" s="44" t="s">
        <v>48</v>
      </c>
      <c r="F11" s="46" t="s">
        <v>87</v>
      </c>
      <c r="G11" s="46" t="s">
        <v>85</v>
      </c>
      <c r="H11" s="48" t="s">
        <v>236</v>
      </c>
      <c r="I11" s="19" t="s">
        <v>71</v>
      </c>
      <c r="J11" s="55" t="s">
        <v>251</v>
      </c>
    </row>
    <row r="12" spans="2:10" ht="15.75" thickBot="1" x14ac:dyDescent="0.3">
      <c r="B12" s="42"/>
      <c r="C12" s="42"/>
      <c r="D12" s="43"/>
      <c r="E12" s="44"/>
      <c r="F12" s="46"/>
      <c r="G12" s="46"/>
      <c r="H12" s="46"/>
      <c r="I12" s="19" t="s">
        <v>88</v>
      </c>
      <c r="J12" s="55"/>
    </row>
    <row r="13" spans="2:10" ht="15.75" thickBot="1" x14ac:dyDescent="0.3">
      <c r="B13" s="42"/>
      <c r="C13" s="42"/>
      <c r="D13" s="43"/>
      <c r="E13" s="44"/>
      <c r="F13" s="46"/>
      <c r="G13" s="46"/>
      <c r="H13" s="46"/>
      <c r="I13" s="19" t="s">
        <v>89</v>
      </c>
      <c r="J13" s="55"/>
    </row>
    <row r="14" spans="2:10" ht="15.75" thickBot="1" x14ac:dyDescent="0.3">
      <c r="B14" s="42"/>
      <c r="C14" s="42"/>
      <c r="D14" s="43"/>
      <c r="E14" s="44"/>
      <c r="F14" s="46"/>
      <c r="G14" s="46"/>
      <c r="H14" s="46"/>
      <c r="I14" s="19" t="s">
        <v>90</v>
      </c>
      <c r="J14" s="55"/>
    </row>
    <row r="15" spans="2:10" ht="15.75" thickBot="1" x14ac:dyDescent="0.3">
      <c r="B15" s="42"/>
      <c r="C15" s="42"/>
      <c r="D15" s="43"/>
      <c r="E15" s="44"/>
      <c r="F15" s="46"/>
      <c r="G15" s="46"/>
      <c r="H15" s="46"/>
      <c r="I15" s="19" t="s">
        <v>86</v>
      </c>
      <c r="J15" s="55"/>
    </row>
    <row r="16" spans="2:10" ht="15" customHeight="1" thickBot="1" x14ac:dyDescent="0.3">
      <c r="B16" s="42">
        <v>2023</v>
      </c>
      <c r="C16" s="42" t="s">
        <v>36</v>
      </c>
      <c r="D16" s="43" t="str">
        <f t="shared" ref="D16" si="0">IF(C16="B","Publikační",IF(C16="C","Publikační",IF(C16="Jimp","Publikační",IF(C16="Jsc","Publikační",IF(C16="Jost","Publikační",IF(C16="D","Publikační","Aplikační"))))))</f>
        <v>Publikační</v>
      </c>
      <c r="E16" s="44" t="s">
        <v>48</v>
      </c>
      <c r="F16" s="46" t="s">
        <v>87</v>
      </c>
      <c r="G16" s="46" t="s">
        <v>85</v>
      </c>
      <c r="H16" s="46" t="s">
        <v>231</v>
      </c>
      <c r="I16" s="19" t="s">
        <v>91</v>
      </c>
      <c r="J16" s="55" t="s">
        <v>251</v>
      </c>
    </row>
    <row r="17" spans="2:10" ht="15.75" thickBot="1" x14ac:dyDescent="0.3">
      <c r="B17" s="42"/>
      <c r="C17" s="42"/>
      <c r="D17" s="43"/>
      <c r="E17" s="44"/>
      <c r="F17" s="46"/>
      <c r="G17" s="46"/>
      <c r="H17" s="46"/>
      <c r="I17" s="19" t="s">
        <v>68</v>
      </c>
      <c r="J17" s="55"/>
    </row>
    <row r="18" spans="2:10" ht="15.75" thickBot="1" x14ac:dyDescent="0.3">
      <c r="B18" s="42"/>
      <c r="C18" s="42"/>
      <c r="D18" s="43"/>
      <c r="E18" s="44"/>
      <c r="F18" s="46"/>
      <c r="G18" s="46"/>
      <c r="H18" s="46"/>
      <c r="I18" s="19" t="s">
        <v>69</v>
      </c>
      <c r="J18" s="55"/>
    </row>
    <row r="19" spans="2:10" ht="15.75" thickBot="1" x14ac:dyDescent="0.3">
      <c r="B19" s="42"/>
      <c r="C19" s="42"/>
      <c r="D19" s="43"/>
      <c r="E19" s="44"/>
      <c r="F19" s="46"/>
      <c r="G19" s="46"/>
      <c r="H19" s="46"/>
      <c r="I19" s="19" t="s">
        <v>92</v>
      </c>
      <c r="J19" s="55"/>
    </row>
    <row r="20" spans="2:10" ht="15.75" thickBot="1" x14ac:dyDescent="0.3">
      <c r="B20" s="42"/>
      <c r="C20" s="42"/>
      <c r="D20" s="43"/>
      <c r="E20" s="44"/>
      <c r="F20" s="46"/>
      <c r="G20" s="46"/>
      <c r="H20" s="46"/>
      <c r="I20" s="19" t="s">
        <v>78</v>
      </c>
      <c r="J20" s="55"/>
    </row>
    <row r="21" spans="2:10" ht="15" customHeight="1" thickBot="1" x14ac:dyDescent="0.3">
      <c r="B21" s="42">
        <v>2023</v>
      </c>
      <c r="C21" s="42" t="s">
        <v>36</v>
      </c>
      <c r="D21" s="43" t="str">
        <f t="shared" ref="D21" si="1">IF(C21="B","Publikační",IF(C21="C","Publikační",IF(C21="Jimp","Publikační",IF(C21="Jsc","Publikační",IF(C21="Jost","Publikační",IF(C21="D","Publikační","Aplikační"))))))</f>
        <v>Publikační</v>
      </c>
      <c r="E21" s="44" t="s">
        <v>48</v>
      </c>
      <c r="F21" s="46" t="s">
        <v>131</v>
      </c>
      <c r="G21" s="46" t="s">
        <v>132</v>
      </c>
      <c r="H21" s="46" t="s">
        <v>231</v>
      </c>
      <c r="I21" s="19" t="s">
        <v>133</v>
      </c>
      <c r="J21" s="55" t="s">
        <v>251</v>
      </c>
    </row>
    <row r="22" spans="2:10" ht="15.75" thickBot="1" x14ac:dyDescent="0.3">
      <c r="B22" s="42"/>
      <c r="C22" s="42"/>
      <c r="D22" s="43"/>
      <c r="E22" s="44"/>
      <c r="F22" s="46"/>
      <c r="G22" s="46"/>
      <c r="H22" s="46"/>
      <c r="I22" s="19" t="s">
        <v>134</v>
      </c>
      <c r="J22" s="55"/>
    </row>
    <row r="23" spans="2:10" ht="26.25" thickBot="1" x14ac:dyDescent="0.3">
      <c r="B23" s="42"/>
      <c r="C23" s="42"/>
      <c r="D23" s="43"/>
      <c r="E23" s="44"/>
      <c r="F23" s="46"/>
      <c r="G23" s="46"/>
      <c r="H23" s="46"/>
      <c r="I23" s="19" t="s">
        <v>135</v>
      </c>
      <c r="J23" s="55"/>
    </row>
    <row r="24" spans="2:10" ht="15.75" thickBot="1" x14ac:dyDescent="0.3">
      <c r="B24" s="42"/>
      <c r="C24" s="42"/>
      <c r="D24" s="43"/>
      <c r="E24" s="44"/>
      <c r="F24" s="46"/>
      <c r="G24" s="46"/>
      <c r="H24" s="46"/>
      <c r="I24" s="19" t="s">
        <v>206</v>
      </c>
      <c r="J24" s="55"/>
    </row>
    <row r="25" spans="2:10" ht="15.75" thickBot="1" x14ac:dyDescent="0.3">
      <c r="B25" s="42"/>
      <c r="C25" s="42"/>
      <c r="D25" s="43"/>
      <c r="E25" s="44"/>
      <c r="F25" s="46"/>
      <c r="G25" s="46"/>
      <c r="H25" s="46"/>
      <c r="I25" s="19" t="s">
        <v>78</v>
      </c>
      <c r="J25" s="55"/>
    </row>
    <row r="26" spans="2:10" ht="15" customHeight="1" thickBot="1" x14ac:dyDescent="0.3">
      <c r="B26" s="42">
        <v>2023</v>
      </c>
      <c r="C26" s="42" t="s">
        <v>36</v>
      </c>
      <c r="D26" s="43" t="str">
        <f t="shared" ref="D26" si="2">IF(C26="B","Publikační",IF(C26="C","Publikační",IF(C26="Jimp","Publikační",IF(C26="Jsc","Publikační",IF(C26="Jost","Publikační",IF(C26="D","Publikační","Aplikační"))))))</f>
        <v>Publikační</v>
      </c>
      <c r="E26" s="44" t="s">
        <v>48</v>
      </c>
      <c r="F26" s="46" t="s">
        <v>109</v>
      </c>
      <c r="G26" s="46" t="s">
        <v>136</v>
      </c>
      <c r="H26" s="46" t="s">
        <v>231</v>
      </c>
      <c r="I26" s="19" t="s">
        <v>137</v>
      </c>
      <c r="J26" s="55" t="s">
        <v>251</v>
      </c>
    </row>
    <row r="27" spans="2:10" ht="15.75" thickBot="1" x14ac:dyDescent="0.3">
      <c r="B27" s="42"/>
      <c r="C27" s="42"/>
      <c r="D27" s="43"/>
      <c r="E27" s="44"/>
      <c r="F27" s="46"/>
      <c r="G27" s="46"/>
      <c r="H27" s="46"/>
      <c r="I27" s="19" t="s">
        <v>68</v>
      </c>
      <c r="J27" s="55"/>
    </row>
    <row r="28" spans="2:10" ht="15.75" thickBot="1" x14ac:dyDescent="0.3">
      <c r="B28" s="42"/>
      <c r="C28" s="42"/>
      <c r="D28" s="43"/>
      <c r="E28" s="44"/>
      <c r="F28" s="46"/>
      <c r="G28" s="46"/>
      <c r="H28" s="46"/>
      <c r="I28" s="19" t="s">
        <v>138</v>
      </c>
      <c r="J28" s="55"/>
    </row>
    <row r="29" spans="2:10" ht="15.75" thickBot="1" x14ac:dyDescent="0.3">
      <c r="B29" s="42"/>
      <c r="C29" s="42"/>
      <c r="D29" s="43"/>
      <c r="E29" s="44"/>
      <c r="F29" s="46"/>
      <c r="G29" s="46"/>
      <c r="H29" s="46"/>
      <c r="I29" s="19" t="s">
        <v>139</v>
      </c>
      <c r="J29" s="55"/>
    </row>
    <row r="30" spans="2:10" ht="15.75" thickBot="1" x14ac:dyDescent="0.3">
      <c r="B30" s="42"/>
      <c r="C30" s="42"/>
      <c r="D30" s="43"/>
      <c r="E30" s="44"/>
      <c r="F30" s="46"/>
      <c r="G30" s="46"/>
      <c r="H30" s="46"/>
      <c r="I30" s="19" t="s">
        <v>78</v>
      </c>
      <c r="J30" s="55"/>
    </row>
    <row r="31" spans="2:10" ht="15" customHeight="1" thickBot="1" x14ac:dyDescent="0.3">
      <c r="B31" s="42">
        <v>2023</v>
      </c>
      <c r="C31" s="42" t="s">
        <v>36</v>
      </c>
      <c r="D31" s="43" t="str">
        <f t="shared" ref="D31" si="3">IF(C31="B","Publikační",IF(C31="C","Publikační",IF(C31="Jimp","Publikační",IF(C31="Jsc","Publikační",IF(C31="Jost","Publikační",IF(C31="D","Publikační","Aplikační"))))))</f>
        <v>Publikační</v>
      </c>
      <c r="E31" s="44" t="s">
        <v>48</v>
      </c>
      <c r="F31" s="46" t="s">
        <v>109</v>
      </c>
      <c r="G31" s="46" t="s">
        <v>140</v>
      </c>
      <c r="H31" s="46" t="s">
        <v>231</v>
      </c>
      <c r="I31" s="19" t="s">
        <v>141</v>
      </c>
      <c r="J31" s="55" t="s">
        <v>251</v>
      </c>
    </row>
    <row r="32" spans="2:10" ht="15.75" thickBot="1" x14ac:dyDescent="0.3">
      <c r="B32" s="42"/>
      <c r="C32" s="42"/>
      <c r="D32" s="43"/>
      <c r="E32" s="44"/>
      <c r="F32" s="46"/>
      <c r="G32" s="46"/>
      <c r="H32" s="46"/>
      <c r="I32" s="19" t="s">
        <v>68</v>
      </c>
      <c r="J32" s="55"/>
    </row>
    <row r="33" spans="2:10" ht="15.75" thickBot="1" x14ac:dyDescent="0.3">
      <c r="B33" s="42"/>
      <c r="C33" s="42"/>
      <c r="D33" s="43"/>
      <c r="E33" s="44"/>
      <c r="F33" s="46"/>
      <c r="G33" s="46"/>
      <c r="H33" s="46"/>
      <c r="I33" s="19" t="s">
        <v>138</v>
      </c>
      <c r="J33" s="55"/>
    </row>
    <row r="34" spans="2:10" ht="15.75" thickBot="1" x14ac:dyDescent="0.3">
      <c r="B34" s="42"/>
      <c r="C34" s="42"/>
      <c r="D34" s="43"/>
      <c r="E34" s="44"/>
      <c r="F34" s="46"/>
      <c r="G34" s="46"/>
      <c r="H34" s="46"/>
      <c r="I34" s="19" t="s">
        <v>142</v>
      </c>
      <c r="J34" s="55"/>
    </row>
    <row r="35" spans="2:10" ht="15.75" thickBot="1" x14ac:dyDescent="0.3">
      <c r="B35" s="42"/>
      <c r="C35" s="42"/>
      <c r="D35" s="43"/>
      <c r="E35" s="44"/>
      <c r="F35" s="46"/>
      <c r="G35" s="46"/>
      <c r="H35" s="46"/>
      <c r="I35" s="19" t="s">
        <v>78</v>
      </c>
      <c r="J35" s="55"/>
    </row>
    <row r="36" spans="2:10" ht="15" customHeight="1" thickBot="1" x14ac:dyDescent="0.3">
      <c r="B36" s="42">
        <v>2023</v>
      </c>
      <c r="C36" s="42" t="s">
        <v>36</v>
      </c>
      <c r="D36" s="43" t="str">
        <f t="shared" ref="D36" si="4">IF(C36="B","Publikační",IF(C36="C","Publikační",IF(C36="Jimp","Publikační",IF(C36="Jsc","Publikační",IF(C36="Jost","Publikační",IF(C36="D","Publikační","Aplikační"))))))</f>
        <v>Publikační</v>
      </c>
      <c r="E36" s="44" t="s">
        <v>48</v>
      </c>
      <c r="F36" s="46" t="s">
        <v>156</v>
      </c>
      <c r="G36" s="46" t="s">
        <v>157</v>
      </c>
      <c r="H36" s="46" t="s">
        <v>231</v>
      </c>
      <c r="I36" s="19" t="s">
        <v>158</v>
      </c>
      <c r="J36" s="55" t="s">
        <v>251</v>
      </c>
    </row>
    <row r="37" spans="2:10" ht="15.75" thickBot="1" x14ac:dyDescent="0.3">
      <c r="B37" s="42"/>
      <c r="C37" s="42"/>
      <c r="D37" s="43"/>
      <c r="E37" s="44"/>
      <c r="F37" s="46"/>
      <c r="G37" s="46"/>
      <c r="H37" s="46"/>
      <c r="I37" s="19" t="s">
        <v>205</v>
      </c>
      <c r="J37" s="55"/>
    </row>
    <row r="38" spans="2:10" ht="26.25" thickBot="1" x14ac:dyDescent="0.3">
      <c r="B38" s="42"/>
      <c r="C38" s="42"/>
      <c r="D38" s="43"/>
      <c r="E38" s="44"/>
      <c r="F38" s="46"/>
      <c r="G38" s="46"/>
      <c r="H38" s="46"/>
      <c r="I38" s="19" t="s">
        <v>159</v>
      </c>
      <c r="J38" s="55"/>
    </row>
    <row r="39" spans="2:10" ht="15.75" thickBot="1" x14ac:dyDescent="0.3">
      <c r="B39" s="42"/>
      <c r="C39" s="42"/>
      <c r="D39" s="43"/>
      <c r="E39" s="44"/>
      <c r="F39" s="46"/>
      <c r="G39" s="46"/>
      <c r="H39" s="46"/>
      <c r="I39" s="19" t="s">
        <v>160</v>
      </c>
      <c r="J39" s="55"/>
    </row>
    <row r="40" spans="2:10" ht="15.75" thickBot="1" x14ac:dyDescent="0.3">
      <c r="B40" s="42"/>
      <c r="C40" s="42"/>
      <c r="D40" s="43"/>
      <c r="E40" s="44"/>
      <c r="F40" s="46"/>
      <c r="G40" s="46"/>
      <c r="H40" s="46"/>
      <c r="I40" s="19" t="s">
        <v>78</v>
      </c>
      <c r="J40" s="55"/>
    </row>
    <row r="41" spans="2:10" ht="15" customHeight="1" thickBot="1" x14ac:dyDescent="0.3">
      <c r="B41" s="42">
        <v>2023</v>
      </c>
      <c r="C41" s="42" t="s">
        <v>36</v>
      </c>
      <c r="D41" s="43" t="str">
        <f t="shared" ref="D41" si="5">IF(C41="B","Publikační",IF(C41="C","Publikační",IF(C41="Jimp","Publikační",IF(C41="Jsc","Publikační",IF(C41="Jost","Publikační",IF(C41="D","Publikační","Aplikační"))))))</f>
        <v>Publikační</v>
      </c>
      <c r="E41" s="44" t="s">
        <v>48</v>
      </c>
      <c r="F41" s="46" t="s">
        <v>169</v>
      </c>
      <c r="G41" s="46" t="s">
        <v>168</v>
      </c>
      <c r="H41" s="46" t="s">
        <v>231</v>
      </c>
      <c r="I41" s="19" t="s">
        <v>170</v>
      </c>
      <c r="J41" s="55" t="s">
        <v>251</v>
      </c>
    </row>
    <row r="42" spans="2:10" ht="15.75" thickBot="1" x14ac:dyDescent="0.3">
      <c r="B42" s="42"/>
      <c r="C42" s="42"/>
      <c r="D42" s="43"/>
      <c r="E42" s="44"/>
      <c r="F42" s="46"/>
      <c r="G42" s="46"/>
      <c r="H42" s="46"/>
      <c r="I42" s="19" t="s">
        <v>68</v>
      </c>
      <c r="J42" s="55"/>
    </row>
    <row r="43" spans="2:10" ht="15.75" thickBot="1" x14ac:dyDescent="0.3">
      <c r="B43" s="42"/>
      <c r="C43" s="42"/>
      <c r="D43" s="43"/>
      <c r="E43" s="44"/>
      <c r="F43" s="46"/>
      <c r="G43" s="46"/>
      <c r="H43" s="46"/>
      <c r="I43" s="19" t="s">
        <v>138</v>
      </c>
      <c r="J43" s="55"/>
    </row>
    <row r="44" spans="2:10" ht="15.75" thickBot="1" x14ac:dyDescent="0.3">
      <c r="B44" s="42"/>
      <c r="C44" s="42"/>
      <c r="D44" s="43"/>
      <c r="E44" s="44"/>
      <c r="F44" s="46"/>
      <c r="G44" s="46"/>
      <c r="H44" s="46"/>
      <c r="I44" s="19" t="s">
        <v>204</v>
      </c>
      <c r="J44" s="55"/>
    </row>
    <row r="45" spans="2:10" ht="15.75" thickBot="1" x14ac:dyDescent="0.3">
      <c r="B45" s="42"/>
      <c r="C45" s="42"/>
      <c r="D45" s="43"/>
      <c r="E45" s="44"/>
      <c r="F45" s="46"/>
      <c r="G45" s="46"/>
      <c r="H45" s="46"/>
      <c r="I45" s="19" t="s">
        <v>78</v>
      </c>
      <c r="J45" s="55"/>
    </row>
    <row r="46" spans="2:10" ht="15" customHeight="1" thickBot="1" x14ac:dyDescent="0.3">
      <c r="B46" s="42">
        <v>2023</v>
      </c>
      <c r="C46" s="42" t="s">
        <v>36</v>
      </c>
      <c r="D46" s="43" t="str">
        <f t="shared" ref="D46" si="6">IF(C46="B","Publikační",IF(C46="C","Publikační",IF(C46="Jimp","Publikační",IF(C46="Jsc","Publikační",IF(C46="Jost","Publikační",IF(C46="D","Publikační","Aplikační"))))))</f>
        <v>Publikační</v>
      </c>
      <c r="E46" s="44" t="s">
        <v>48</v>
      </c>
      <c r="F46" s="46" t="s">
        <v>171</v>
      </c>
      <c r="G46" s="46" t="s">
        <v>172</v>
      </c>
      <c r="H46" s="46" t="s">
        <v>231</v>
      </c>
      <c r="I46" s="19" t="s">
        <v>173</v>
      </c>
      <c r="J46" s="55" t="s">
        <v>251</v>
      </c>
    </row>
    <row r="47" spans="2:10" ht="15.75" thickBot="1" x14ac:dyDescent="0.3">
      <c r="B47" s="42"/>
      <c r="C47" s="42"/>
      <c r="D47" s="43"/>
      <c r="E47" s="44"/>
      <c r="F47" s="46"/>
      <c r="G47" s="46"/>
      <c r="H47" s="46"/>
      <c r="I47" s="19" t="s">
        <v>68</v>
      </c>
      <c r="J47" s="55"/>
    </row>
    <row r="48" spans="2:10" ht="15.75" thickBot="1" x14ac:dyDescent="0.3">
      <c r="B48" s="42"/>
      <c r="C48" s="42"/>
      <c r="D48" s="43"/>
      <c r="E48" s="44"/>
      <c r="F48" s="46"/>
      <c r="G48" s="46"/>
      <c r="H48" s="46"/>
      <c r="I48" s="19" t="s">
        <v>138</v>
      </c>
      <c r="J48" s="55"/>
    </row>
    <row r="49" spans="2:10" ht="15.75" thickBot="1" x14ac:dyDescent="0.3">
      <c r="B49" s="42"/>
      <c r="C49" s="42"/>
      <c r="D49" s="43"/>
      <c r="E49" s="44"/>
      <c r="F49" s="46"/>
      <c r="G49" s="46"/>
      <c r="H49" s="46"/>
      <c r="I49" s="19" t="s">
        <v>228</v>
      </c>
      <c r="J49" s="55"/>
    </row>
    <row r="50" spans="2:10" ht="15.75" thickBot="1" x14ac:dyDescent="0.3">
      <c r="B50" s="42"/>
      <c r="C50" s="42"/>
      <c r="D50" s="43"/>
      <c r="E50" s="44"/>
      <c r="F50" s="46"/>
      <c r="G50" s="46"/>
      <c r="H50" s="46"/>
      <c r="I50" s="19" t="s">
        <v>78</v>
      </c>
      <c r="J50" s="55"/>
    </row>
    <row r="51" spans="2:10" ht="15" customHeight="1" thickBot="1" x14ac:dyDescent="0.3">
      <c r="B51" s="42">
        <v>2023</v>
      </c>
      <c r="C51" s="42" t="s">
        <v>37</v>
      </c>
      <c r="D51" s="43" t="str">
        <f t="shared" ref="D51" si="7">IF(C51="B","Publikační",IF(C51="C","Publikační",IF(C51="Jimp","Publikační",IF(C51="Jsc","Publikační",IF(C51="Jost","Publikační",IF(C51="D","Publikační","Aplikační"))))))</f>
        <v>Publikační</v>
      </c>
      <c r="E51" s="44" t="s">
        <v>48</v>
      </c>
      <c r="F51" s="50" t="s">
        <v>109</v>
      </c>
      <c r="G51" s="46" t="s">
        <v>164</v>
      </c>
      <c r="H51" s="46" t="s">
        <v>231</v>
      </c>
      <c r="I51" s="19" t="s">
        <v>203</v>
      </c>
      <c r="J51" s="55" t="s">
        <v>251</v>
      </c>
    </row>
    <row r="52" spans="2:10" ht="15.75" thickBot="1" x14ac:dyDescent="0.3">
      <c r="B52" s="42"/>
      <c r="C52" s="42"/>
      <c r="D52" s="43"/>
      <c r="E52" s="44"/>
      <c r="F52" s="50"/>
      <c r="G52" s="46"/>
      <c r="H52" s="46"/>
      <c r="I52" s="19" t="s">
        <v>165</v>
      </c>
      <c r="J52" s="55"/>
    </row>
    <row r="53" spans="2:10" ht="15.75" thickBot="1" x14ac:dyDescent="0.3">
      <c r="B53" s="42"/>
      <c r="C53" s="42"/>
      <c r="D53" s="43"/>
      <c r="E53" s="44"/>
      <c r="F53" s="50"/>
      <c r="G53" s="46"/>
      <c r="H53" s="46"/>
      <c r="I53" s="19" t="s">
        <v>166</v>
      </c>
      <c r="J53" s="55"/>
    </row>
    <row r="54" spans="2:10" ht="15.75" thickBot="1" x14ac:dyDescent="0.3">
      <c r="B54" s="42"/>
      <c r="C54" s="42"/>
      <c r="D54" s="43"/>
      <c r="E54" s="44"/>
      <c r="F54" s="50"/>
      <c r="G54" s="46"/>
      <c r="H54" s="46"/>
      <c r="I54" s="19" t="s">
        <v>167</v>
      </c>
      <c r="J54" s="55"/>
    </row>
    <row r="55" spans="2:10" ht="15.75" thickBot="1" x14ac:dyDescent="0.3">
      <c r="B55" s="42"/>
      <c r="C55" s="42"/>
      <c r="D55" s="43"/>
      <c r="E55" s="44"/>
      <c r="F55" s="50"/>
      <c r="G55" s="46"/>
      <c r="H55" s="46"/>
      <c r="I55" s="19" t="s">
        <v>229</v>
      </c>
      <c r="J55" s="55"/>
    </row>
    <row r="56" spans="2:10" ht="15" customHeight="1" thickBot="1" x14ac:dyDescent="0.3">
      <c r="B56" s="42">
        <v>2023</v>
      </c>
      <c r="C56" s="42" t="s">
        <v>37</v>
      </c>
      <c r="D56" s="43" t="str">
        <f t="shared" ref="D56" si="8">IF(C56="B","Publikační",IF(C56="C","Publikační",IF(C56="Jimp","Publikační",IF(C56="Jsc","Publikační",IF(C56="Jost","Publikační",IF(C56="D","Publikační","Aplikační"))))))</f>
        <v>Publikační</v>
      </c>
      <c r="E56" s="44" t="s">
        <v>48</v>
      </c>
      <c r="F56" s="50" t="s">
        <v>143</v>
      </c>
      <c r="G56" s="46" t="s">
        <v>150</v>
      </c>
      <c r="H56" s="46" t="s">
        <v>231</v>
      </c>
      <c r="I56" s="19" t="s">
        <v>230</v>
      </c>
      <c r="J56" s="55" t="s">
        <v>251</v>
      </c>
    </row>
    <row r="57" spans="2:10" ht="26.25" thickBot="1" x14ac:dyDescent="0.3">
      <c r="B57" s="42"/>
      <c r="C57" s="42"/>
      <c r="D57" s="43"/>
      <c r="E57" s="44"/>
      <c r="F57" s="50"/>
      <c r="G57" s="46"/>
      <c r="H57" s="46"/>
      <c r="I57" s="19" t="s">
        <v>151</v>
      </c>
      <c r="J57" s="55"/>
    </row>
    <row r="58" spans="2:10" ht="15.75" thickBot="1" x14ac:dyDescent="0.3">
      <c r="B58" s="42"/>
      <c r="C58" s="42"/>
      <c r="D58" s="43"/>
      <c r="E58" s="44"/>
      <c r="F58" s="50"/>
      <c r="G58" s="46"/>
      <c r="H58" s="46"/>
      <c r="I58" s="19" t="s">
        <v>152</v>
      </c>
      <c r="J58" s="55"/>
    </row>
    <row r="59" spans="2:10" ht="15.75" thickBot="1" x14ac:dyDescent="0.3">
      <c r="B59" s="42"/>
      <c r="C59" s="42"/>
      <c r="D59" s="43"/>
      <c r="E59" s="44"/>
      <c r="F59" s="50"/>
      <c r="G59" s="46"/>
      <c r="H59" s="46"/>
      <c r="I59" s="19" t="s">
        <v>153</v>
      </c>
      <c r="J59" s="55"/>
    </row>
    <row r="60" spans="2:10" ht="15.75" thickBot="1" x14ac:dyDescent="0.3">
      <c r="B60" s="42"/>
      <c r="C60" s="42"/>
      <c r="D60" s="43"/>
      <c r="E60" s="44"/>
      <c r="F60" s="50"/>
      <c r="G60" s="46"/>
      <c r="H60" s="46"/>
      <c r="I60" s="19" t="s">
        <v>154</v>
      </c>
      <c r="J60" s="55"/>
    </row>
    <row r="61" spans="2:10" ht="15" customHeight="1" thickBot="1" x14ac:dyDescent="0.3">
      <c r="B61" s="42">
        <v>2023</v>
      </c>
      <c r="C61" s="42" t="s">
        <v>37</v>
      </c>
      <c r="D61" s="43" t="str">
        <f t="shared" ref="D61" si="9">IF(C61="B","Publikační",IF(C61="C","Publikační",IF(C61="Jimp","Publikační",IF(C61="Jsc","Publikační",IF(C61="Jost","Publikační",IF(C61="D","Publikační","Aplikační"))))))</f>
        <v>Publikační</v>
      </c>
      <c r="E61" s="44" t="s">
        <v>48</v>
      </c>
      <c r="F61" s="50" t="s">
        <v>143</v>
      </c>
      <c r="G61" s="46" t="s">
        <v>144</v>
      </c>
      <c r="H61" s="46" t="s">
        <v>231</v>
      </c>
      <c r="I61" s="19" t="s">
        <v>145</v>
      </c>
      <c r="J61" s="55" t="s">
        <v>251</v>
      </c>
    </row>
    <row r="62" spans="2:10" ht="15.75" thickBot="1" x14ac:dyDescent="0.3">
      <c r="B62" s="42"/>
      <c r="C62" s="42"/>
      <c r="D62" s="43"/>
      <c r="E62" s="44"/>
      <c r="F62" s="50"/>
      <c r="G62" s="46"/>
      <c r="H62" s="46"/>
      <c r="I62" s="19" t="s">
        <v>148</v>
      </c>
      <c r="J62" s="55"/>
    </row>
    <row r="63" spans="2:10" ht="15.75" thickBot="1" x14ac:dyDescent="0.3">
      <c r="B63" s="42"/>
      <c r="C63" s="42"/>
      <c r="D63" s="43"/>
      <c r="E63" s="44"/>
      <c r="F63" s="50"/>
      <c r="G63" s="46"/>
      <c r="H63" s="46"/>
      <c r="I63" s="19" t="s">
        <v>147</v>
      </c>
      <c r="J63" s="55"/>
    </row>
    <row r="64" spans="2:10" ht="15.75" thickBot="1" x14ac:dyDescent="0.3">
      <c r="B64" s="42"/>
      <c r="C64" s="42"/>
      <c r="D64" s="43"/>
      <c r="E64" s="44"/>
      <c r="F64" s="50"/>
      <c r="G64" s="46"/>
      <c r="H64" s="46"/>
      <c r="I64" s="19" t="s">
        <v>146</v>
      </c>
      <c r="J64" s="55"/>
    </row>
    <row r="65" spans="2:10" ht="15.75" thickBot="1" x14ac:dyDescent="0.3">
      <c r="B65" s="42"/>
      <c r="C65" s="42"/>
      <c r="D65" s="43"/>
      <c r="E65" s="44"/>
      <c r="F65" s="50"/>
      <c r="G65" s="46"/>
      <c r="H65" s="46"/>
      <c r="I65" s="19" t="s">
        <v>149</v>
      </c>
      <c r="J65" s="55"/>
    </row>
    <row r="66" spans="2:10" ht="15.75" thickBot="1" x14ac:dyDescent="0.3">
      <c r="B66" s="42">
        <v>2023</v>
      </c>
      <c r="C66" s="42" t="s">
        <v>35</v>
      </c>
      <c r="D66" s="43" t="str">
        <f t="shared" ref="D66" si="10">IF(C66="B","Publikační",IF(C66="C","Publikační",IF(C66="Jimp","Publikační",IF(C66="Jsc","Publikační",IF(C66="Jost","Publikační",IF(C66="D","Publikační","Aplikační"))))))</f>
        <v>Publikační</v>
      </c>
      <c r="E66" s="44" t="s">
        <v>48</v>
      </c>
      <c r="F66" s="50" t="s">
        <v>109</v>
      </c>
      <c r="G66" s="46" t="s">
        <v>175</v>
      </c>
      <c r="H66" s="46" t="s">
        <v>231</v>
      </c>
      <c r="I66" s="19" t="s">
        <v>198</v>
      </c>
      <c r="J66" s="55" t="s">
        <v>251</v>
      </c>
    </row>
    <row r="67" spans="2:10" ht="15.75" thickBot="1" x14ac:dyDescent="0.3">
      <c r="B67" s="42"/>
      <c r="C67" s="42"/>
      <c r="D67" s="43"/>
      <c r="E67" s="44"/>
      <c r="F67" s="50"/>
      <c r="G67" s="46"/>
      <c r="H67" s="46"/>
      <c r="I67" s="19" t="s">
        <v>176</v>
      </c>
      <c r="J67" s="55"/>
    </row>
    <row r="68" spans="2:10" ht="15.75" thickBot="1" x14ac:dyDescent="0.3">
      <c r="B68" s="42"/>
      <c r="C68" s="42"/>
      <c r="D68" s="43"/>
      <c r="E68" s="44"/>
      <c r="F68" s="50"/>
      <c r="G68" s="46"/>
      <c r="H68" s="46"/>
      <c r="I68" s="19" t="s">
        <v>174</v>
      </c>
      <c r="J68" s="55"/>
    </row>
    <row r="69" spans="2:10" ht="15.75" thickBot="1" x14ac:dyDescent="0.3">
      <c r="B69" s="42"/>
      <c r="C69" s="42"/>
      <c r="D69" s="43"/>
      <c r="E69" s="44"/>
      <c r="F69" s="50"/>
      <c r="G69" s="46"/>
      <c r="H69" s="46"/>
      <c r="I69" s="19" t="s">
        <v>107</v>
      </c>
      <c r="J69" s="55"/>
    </row>
    <row r="70" spans="2:10" ht="15.75" thickBot="1" x14ac:dyDescent="0.3">
      <c r="B70" s="42"/>
      <c r="C70" s="42"/>
      <c r="D70" s="43"/>
      <c r="E70" s="44"/>
      <c r="F70" s="50"/>
      <c r="G70" s="46"/>
      <c r="H70" s="46"/>
      <c r="I70" s="19" t="s">
        <v>177</v>
      </c>
      <c r="J70" s="55"/>
    </row>
    <row r="71" spans="2:10" ht="14.45" customHeight="1" thickBot="1" x14ac:dyDescent="0.3">
      <c r="B71" s="42">
        <v>2023</v>
      </c>
      <c r="C71" s="42" t="s">
        <v>35</v>
      </c>
      <c r="D71" s="43" t="str">
        <f t="shared" ref="D71" si="11">IF(C71="B","Publikační",IF(C71="C","Publikační",IF(C71="Jimp","Publikační",IF(C71="Jsc","Publikační",IF(C71="Jost","Publikační",IF(C71="D","Publikační","Aplikační"))))))</f>
        <v>Publikační</v>
      </c>
      <c r="E71" s="44" t="s">
        <v>48</v>
      </c>
      <c r="F71" s="50" t="s">
        <v>178</v>
      </c>
      <c r="G71" s="46" t="s">
        <v>179</v>
      </c>
      <c r="H71" s="46" t="s">
        <v>231</v>
      </c>
      <c r="I71" s="19" t="s">
        <v>199</v>
      </c>
      <c r="J71" s="55" t="s">
        <v>251</v>
      </c>
    </row>
    <row r="72" spans="2:10" ht="15.75" thickBot="1" x14ac:dyDescent="0.3">
      <c r="B72" s="42"/>
      <c r="C72" s="42"/>
      <c r="D72" s="43"/>
      <c r="E72" s="44"/>
      <c r="F72" s="50"/>
      <c r="G72" s="46"/>
      <c r="H72" s="46"/>
      <c r="I72" s="19" t="s">
        <v>180</v>
      </c>
      <c r="J72" s="55"/>
    </row>
    <row r="73" spans="2:10" ht="15.75" thickBot="1" x14ac:dyDescent="0.3">
      <c r="B73" s="42"/>
      <c r="C73" s="42"/>
      <c r="D73" s="43"/>
      <c r="E73" s="44"/>
      <c r="F73" s="50"/>
      <c r="G73" s="46"/>
      <c r="H73" s="46"/>
      <c r="I73" s="19" t="s">
        <v>181</v>
      </c>
      <c r="J73" s="55"/>
    </row>
    <row r="74" spans="2:10" ht="15.75" thickBot="1" x14ac:dyDescent="0.3">
      <c r="B74" s="42"/>
      <c r="C74" s="42"/>
      <c r="D74" s="43"/>
      <c r="E74" s="44"/>
      <c r="F74" s="50"/>
      <c r="G74" s="46"/>
      <c r="H74" s="46"/>
      <c r="I74" s="19" t="s">
        <v>182</v>
      </c>
      <c r="J74" s="55"/>
    </row>
    <row r="75" spans="2:10" ht="15.75" thickBot="1" x14ac:dyDescent="0.3">
      <c r="B75" s="42"/>
      <c r="C75" s="42"/>
      <c r="D75" s="43"/>
      <c r="E75" s="44"/>
      <c r="F75" s="50"/>
      <c r="G75" s="46"/>
      <c r="H75" s="46"/>
      <c r="I75" s="19" t="s">
        <v>183</v>
      </c>
      <c r="J75" s="55"/>
    </row>
    <row r="76" spans="2:10" ht="15.75" thickBot="1" x14ac:dyDescent="0.3">
      <c r="B76" s="42">
        <v>2023</v>
      </c>
      <c r="C76" s="42" t="s">
        <v>35</v>
      </c>
      <c r="D76" s="43" t="str">
        <f t="shared" ref="D76" si="12">IF(C76="B","Publikační",IF(C76="C","Publikační",IF(C76="Jimp","Publikační",IF(C76="Jsc","Publikační",IF(C76="Jost","Publikační",IF(C76="D","Publikační","Aplikační"))))))</f>
        <v>Publikační</v>
      </c>
      <c r="E76" s="44" t="s">
        <v>48</v>
      </c>
      <c r="F76" s="50" t="s">
        <v>193</v>
      </c>
      <c r="G76" s="46" t="s">
        <v>210</v>
      </c>
      <c r="H76" s="46" t="s">
        <v>231</v>
      </c>
      <c r="I76" s="19" t="s">
        <v>201</v>
      </c>
      <c r="J76" s="55" t="s">
        <v>251</v>
      </c>
    </row>
    <row r="77" spans="2:10" ht="15.75" thickBot="1" x14ac:dyDescent="0.3">
      <c r="B77" s="42"/>
      <c r="C77" s="42"/>
      <c r="D77" s="43"/>
      <c r="E77" s="44"/>
      <c r="F77" s="50"/>
      <c r="G77" s="46"/>
      <c r="H77" s="46"/>
      <c r="I77" s="19" t="s">
        <v>212</v>
      </c>
      <c r="J77" s="55"/>
    </row>
    <row r="78" spans="2:10" ht="15.75" thickBot="1" x14ac:dyDescent="0.3">
      <c r="B78" s="42"/>
      <c r="C78" s="42"/>
      <c r="D78" s="43"/>
      <c r="E78" s="44"/>
      <c r="F78" s="50"/>
      <c r="G78" s="46"/>
      <c r="H78" s="46"/>
      <c r="I78" s="19" t="s">
        <v>213</v>
      </c>
      <c r="J78" s="55"/>
    </row>
    <row r="79" spans="2:10" ht="15.75" thickBot="1" x14ac:dyDescent="0.3">
      <c r="B79" s="42"/>
      <c r="C79" s="42"/>
      <c r="D79" s="43"/>
      <c r="E79" s="44"/>
      <c r="F79" s="50"/>
      <c r="G79" s="46"/>
      <c r="H79" s="46"/>
      <c r="I79" s="19" t="s">
        <v>107</v>
      </c>
      <c r="J79" s="55"/>
    </row>
    <row r="80" spans="2:10" ht="15.75" thickBot="1" x14ac:dyDescent="0.3">
      <c r="B80" s="42"/>
      <c r="C80" s="42"/>
      <c r="D80" s="43"/>
      <c r="E80" s="44"/>
      <c r="F80" s="50"/>
      <c r="G80" s="46"/>
      <c r="H80" s="46"/>
      <c r="I80" s="19" t="s">
        <v>211</v>
      </c>
      <c r="J80" s="55"/>
    </row>
    <row r="81" spans="2:10" ht="15" customHeight="1" thickBot="1" x14ac:dyDescent="0.3">
      <c r="B81" s="42">
        <v>2023</v>
      </c>
      <c r="C81" s="42" t="s">
        <v>35</v>
      </c>
      <c r="D81" s="43" t="str">
        <f t="shared" ref="D81" si="13">IF(C81="B","Publikační",IF(C81="C","Publikační",IF(C81="Jimp","Publikační",IF(C81="Jsc","Publikační",IF(C81="Jost","Publikační",IF(C81="D","Publikační","Aplikační"))))))</f>
        <v>Publikační</v>
      </c>
      <c r="E81" s="44" t="s">
        <v>48</v>
      </c>
      <c r="F81" s="50" t="s">
        <v>109</v>
      </c>
      <c r="G81" s="46" t="s">
        <v>110</v>
      </c>
      <c r="H81" s="46" t="s">
        <v>231</v>
      </c>
      <c r="I81" s="19" t="s">
        <v>200</v>
      </c>
      <c r="J81" s="55" t="s">
        <v>251</v>
      </c>
    </row>
    <row r="82" spans="2:10" ht="15.75" thickBot="1" x14ac:dyDescent="0.3">
      <c r="B82" s="42"/>
      <c r="C82" s="42"/>
      <c r="D82" s="43"/>
      <c r="E82" s="44"/>
      <c r="F82" s="50"/>
      <c r="G82" s="46"/>
      <c r="H82" s="46"/>
      <c r="I82" s="19" t="s">
        <v>111</v>
      </c>
      <c r="J82" s="55"/>
    </row>
    <row r="83" spans="2:10" ht="15.75" thickBot="1" x14ac:dyDescent="0.3">
      <c r="B83" s="42"/>
      <c r="C83" s="42"/>
      <c r="D83" s="43"/>
      <c r="E83" s="44"/>
      <c r="F83" s="50"/>
      <c r="G83" s="46"/>
      <c r="H83" s="46"/>
      <c r="I83" s="19" t="s">
        <v>174</v>
      </c>
      <c r="J83" s="55"/>
    </row>
    <row r="84" spans="2:10" ht="15.75" thickBot="1" x14ac:dyDescent="0.3">
      <c r="B84" s="42"/>
      <c r="C84" s="42"/>
      <c r="D84" s="43"/>
      <c r="E84" s="44"/>
      <c r="F84" s="50"/>
      <c r="G84" s="46"/>
      <c r="H84" s="46"/>
      <c r="I84" s="19" t="s">
        <v>107</v>
      </c>
      <c r="J84" s="55"/>
    </row>
    <row r="85" spans="2:10" ht="15.75" thickBot="1" x14ac:dyDescent="0.3">
      <c r="B85" s="42"/>
      <c r="C85" s="42"/>
      <c r="D85" s="43"/>
      <c r="E85" s="44"/>
      <c r="F85" s="50"/>
      <c r="G85" s="46"/>
      <c r="H85" s="46"/>
      <c r="I85" s="19" t="s">
        <v>202</v>
      </c>
      <c r="J85" s="55"/>
    </row>
    <row r="86" spans="2:10" ht="15.75" customHeight="1" thickBot="1" x14ac:dyDescent="0.3">
      <c r="B86" s="42">
        <v>2023</v>
      </c>
      <c r="C86" s="42" t="s">
        <v>35</v>
      </c>
      <c r="D86" s="43" t="str">
        <f>IF(C86="B","Publikační",IF(C86="C","Publikační",IF(C86="Jimp","Publikační",IF(C86="Jsc","Publikační",IF(C86="Jost","Publikační","Aplikační")))))</f>
        <v>Publikační</v>
      </c>
      <c r="E86" s="44" t="s">
        <v>48</v>
      </c>
      <c r="F86" s="50" t="s">
        <v>155</v>
      </c>
      <c r="G86" s="46" t="s">
        <v>190</v>
      </c>
      <c r="H86" s="47" t="s">
        <v>231</v>
      </c>
      <c r="I86" s="19" t="s">
        <v>217</v>
      </c>
      <c r="J86" s="55" t="s">
        <v>251</v>
      </c>
    </row>
    <row r="87" spans="2:10" ht="15.75" thickBot="1" x14ac:dyDescent="0.3">
      <c r="B87" s="42"/>
      <c r="C87" s="42"/>
      <c r="D87" s="43"/>
      <c r="E87" s="44"/>
      <c r="F87" s="50"/>
      <c r="G87" s="46"/>
      <c r="H87" s="46"/>
      <c r="I87" s="19" t="s">
        <v>216</v>
      </c>
      <c r="J87" s="55"/>
    </row>
    <row r="88" spans="2:10" ht="15.75" thickBot="1" x14ac:dyDescent="0.3">
      <c r="B88" s="42"/>
      <c r="C88" s="42"/>
      <c r="D88" s="43"/>
      <c r="E88" s="44"/>
      <c r="F88" s="50"/>
      <c r="G88" s="46"/>
      <c r="H88" s="46"/>
      <c r="I88" s="19" t="s">
        <v>112</v>
      </c>
      <c r="J88" s="55"/>
    </row>
    <row r="89" spans="2:10" ht="15.75" thickBot="1" x14ac:dyDescent="0.3">
      <c r="B89" s="42"/>
      <c r="C89" s="42"/>
      <c r="D89" s="43"/>
      <c r="E89" s="44"/>
      <c r="F89" s="50"/>
      <c r="G89" s="46"/>
      <c r="H89" s="46"/>
      <c r="I89" s="19" t="s">
        <v>192</v>
      </c>
      <c r="J89" s="55"/>
    </row>
    <row r="90" spans="2:10" ht="15.75" thickBot="1" x14ac:dyDescent="0.3">
      <c r="B90" s="42"/>
      <c r="C90" s="42"/>
      <c r="D90" s="43"/>
      <c r="E90" s="44"/>
      <c r="F90" s="50"/>
      <c r="G90" s="46"/>
      <c r="H90" s="46"/>
      <c r="I90" s="19" t="s">
        <v>191</v>
      </c>
      <c r="J90" s="55"/>
    </row>
    <row r="91" spans="2:10" x14ac:dyDescent="0.25">
      <c r="B91" s="20"/>
      <c r="C91" s="20"/>
      <c r="D91" s="20"/>
      <c r="E91" s="20"/>
      <c r="F91" s="20"/>
      <c r="G91" s="20"/>
      <c r="H91" s="20"/>
      <c r="I91" s="20"/>
    </row>
    <row r="92" spans="2:10" x14ac:dyDescent="0.25">
      <c r="B92" s="20"/>
      <c r="C92" s="20"/>
      <c r="D92" s="20"/>
      <c r="E92" s="20"/>
      <c r="F92" s="20"/>
      <c r="G92" s="20"/>
      <c r="H92" s="20"/>
      <c r="I92" s="20"/>
    </row>
    <row r="93" spans="2:10" x14ac:dyDescent="0.25">
      <c r="B93" s="20"/>
      <c r="C93" s="20"/>
      <c r="D93" s="20"/>
      <c r="E93" s="20"/>
      <c r="F93" s="20"/>
      <c r="G93" s="20"/>
      <c r="H93" s="20"/>
      <c r="I93" s="20"/>
    </row>
    <row r="94" spans="2:10" x14ac:dyDescent="0.25">
      <c r="B94" s="20"/>
      <c r="C94" s="20"/>
      <c r="D94" s="20"/>
      <c r="E94" s="20"/>
      <c r="F94" s="20"/>
      <c r="G94" s="20"/>
      <c r="H94" s="20"/>
      <c r="I94" s="20"/>
    </row>
    <row r="95" spans="2:10" x14ac:dyDescent="0.25">
      <c r="B95" s="20"/>
      <c r="C95" s="20"/>
      <c r="D95" s="20"/>
      <c r="E95" s="20"/>
      <c r="F95" s="20"/>
      <c r="G95" s="20"/>
      <c r="H95" s="20"/>
      <c r="I95" s="20"/>
    </row>
    <row r="96" spans="2:10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</sheetData>
  <autoFilter ref="B10:J1960"/>
  <mergeCells count="131">
    <mergeCell ref="J51:J55"/>
    <mergeCell ref="J56:J60"/>
    <mergeCell ref="J61:J65"/>
    <mergeCell ref="J66:J70"/>
    <mergeCell ref="J71:J75"/>
    <mergeCell ref="J76:J80"/>
    <mergeCell ref="J81:J85"/>
    <mergeCell ref="J86:J90"/>
    <mergeCell ref="B86:B90"/>
    <mergeCell ref="C86:C90"/>
    <mergeCell ref="D86:D90"/>
    <mergeCell ref="E86:E90"/>
    <mergeCell ref="F86:F90"/>
    <mergeCell ref="G86:G90"/>
    <mergeCell ref="H86:H90"/>
    <mergeCell ref="G51:G55"/>
    <mergeCell ref="H51:H55"/>
    <mergeCell ref="B56:B60"/>
    <mergeCell ref="C56:C60"/>
    <mergeCell ref="D56:D60"/>
    <mergeCell ref="E56:E60"/>
    <mergeCell ref="F56:F60"/>
    <mergeCell ref="G56:G60"/>
    <mergeCell ref="H56:H6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J21:J25"/>
    <mergeCell ref="B26:B30"/>
    <mergeCell ref="C26:C30"/>
    <mergeCell ref="D26:D30"/>
    <mergeCell ref="E26:E30"/>
    <mergeCell ref="F26:F30"/>
    <mergeCell ref="G26:G30"/>
    <mergeCell ref="H26:H30"/>
    <mergeCell ref="J26:J30"/>
    <mergeCell ref="B21:B25"/>
    <mergeCell ref="C21:C25"/>
    <mergeCell ref="D21:D25"/>
    <mergeCell ref="E21:E25"/>
    <mergeCell ref="F21:F25"/>
    <mergeCell ref="G21:G25"/>
    <mergeCell ref="H21:H25"/>
    <mergeCell ref="J31:J35"/>
    <mergeCell ref="B36:B40"/>
    <mergeCell ref="C36:C40"/>
    <mergeCell ref="D36:D40"/>
    <mergeCell ref="E36:E40"/>
    <mergeCell ref="F36:F40"/>
    <mergeCell ref="G36:G40"/>
    <mergeCell ref="H36:H40"/>
    <mergeCell ref="J36:J40"/>
    <mergeCell ref="B31:B35"/>
    <mergeCell ref="C31:C35"/>
    <mergeCell ref="D31:D35"/>
    <mergeCell ref="E31:E35"/>
    <mergeCell ref="F31:F35"/>
    <mergeCell ref="G31:G35"/>
    <mergeCell ref="H31:H35"/>
    <mergeCell ref="J41:J45"/>
    <mergeCell ref="B46:B50"/>
    <mergeCell ref="C46:C50"/>
    <mergeCell ref="D46:D50"/>
    <mergeCell ref="E46:E50"/>
    <mergeCell ref="F46:F50"/>
    <mergeCell ref="G46:G50"/>
    <mergeCell ref="H46:H50"/>
    <mergeCell ref="J46:J50"/>
    <mergeCell ref="B41:B45"/>
    <mergeCell ref="C41:C45"/>
    <mergeCell ref="D41:D45"/>
    <mergeCell ref="E41:E45"/>
    <mergeCell ref="F41:F45"/>
    <mergeCell ref="G41:G45"/>
    <mergeCell ref="H41:H45"/>
    <mergeCell ref="B51:B55"/>
    <mergeCell ref="C51:C55"/>
    <mergeCell ref="D51:D55"/>
    <mergeCell ref="E51:E55"/>
    <mergeCell ref="F51:F55"/>
    <mergeCell ref="G61:G65"/>
    <mergeCell ref="H61:H65"/>
    <mergeCell ref="B61:B65"/>
    <mergeCell ref="C61:C65"/>
    <mergeCell ref="D61:D65"/>
    <mergeCell ref="E61:E65"/>
    <mergeCell ref="F61:F65"/>
    <mergeCell ref="G66:G70"/>
    <mergeCell ref="H66:H70"/>
    <mergeCell ref="B66:B70"/>
    <mergeCell ref="C66:C70"/>
    <mergeCell ref="D66:D70"/>
    <mergeCell ref="E66:E70"/>
    <mergeCell ref="F66:F70"/>
    <mergeCell ref="G71:G75"/>
    <mergeCell ref="H71:H75"/>
    <mergeCell ref="B71:B75"/>
    <mergeCell ref="C71:C75"/>
    <mergeCell ref="D71:D75"/>
    <mergeCell ref="E71:E75"/>
    <mergeCell ref="F71:F75"/>
    <mergeCell ref="G81:G85"/>
    <mergeCell ref="H81:H85"/>
    <mergeCell ref="B81:B85"/>
    <mergeCell ref="C81:C85"/>
    <mergeCell ref="D81:D85"/>
    <mergeCell ref="E81:E85"/>
    <mergeCell ref="F81:F85"/>
    <mergeCell ref="B76:B80"/>
    <mergeCell ref="C76:C80"/>
    <mergeCell ref="D76:D80"/>
    <mergeCell ref="E76:E80"/>
    <mergeCell ref="F76:F80"/>
    <mergeCell ref="G76:G80"/>
    <mergeCell ref="H76:H80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H11" r:id="rId1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2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C11:C40 C51:C55 C66:C80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B11:B40 B51:B55 B86:B90 B66:B80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C86:C90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30" t="s">
        <v>5</v>
      </c>
      <c r="B1" s="30" t="s">
        <v>16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30" t="s">
        <v>18</v>
      </c>
      <c r="B3" s="30" t="s">
        <v>19</v>
      </c>
      <c r="C3" s="30" t="s">
        <v>20</v>
      </c>
      <c r="D3" s="30" t="s">
        <v>21</v>
      </c>
      <c r="E3" s="30" t="s">
        <v>22</v>
      </c>
      <c r="F3" s="30" t="s">
        <v>23</v>
      </c>
      <c r="G3" s="30" t="s">
        <v>24</v>
      </c>
      <c r="H3" s="30" t="s">
        <v>25</v>
      </c>
      <c r="I3" s="30" t="s">
        <v>26</v>
      </c>
      <c r="J3" s="30" t="s">
        <v>27</v>
      </c>
      <c r="K3" s="30" t="s">
        <v>28</v>
      </c>
      <c r="L3" s="30" t="s">
        <v>29</v>
      </c>
      <c r="M3" s="30" t="s">
        <v>30</v>
      </c>
      <c r="N3" s="30" t="s">
        <v>31</v>
      </c>
      <c r="O3" s="30" t="s">
        <v>32</v>
      </c>
      <c r="P3" s="30" t="s">
        <v>33</v>
      </c>
      <c r="Q3" s="30" t="s">
        <v>34</v>
      </c>
      <c r="R3" s="30" t="s">
        <v>35</v>
      </c>
      <c r="S3" s="30" t="s">
        <v>36</v>
      </c>
      <c r="T3" s="30" t="s">
        <v>37</v>
      </c>
    </row>
    <row r="4" spans="1:24" x14ac:dyDescent="0.25">
      <c r="A4" t="s">
        <v>14</v>
      </c>
      <c r="B4" t="s">
        <v>38</v>
      </c>
    </row>
    <row r="5" spans="1:24" x14ac:dyDescent="0.25">
      <c r="A5" s="30" t="s">
        <v>16</v>
      </c>
      <c r="B5" s="30" t="s">
        <v>5</v>
      </c>
    </row>
    <row r="6" spans="1:24" x14ac:dyDescent="0.25">
      <c r="A6" t="s">
        <v>39</v>
      </c>
      <c r="B6" t="s">
        <v>40</v>
      </c>
      <c r="C6" t="s">
        <v>41</v>
      </c>
    </row>
    <row r="7" spans="1:24" x14ac:dyDescent="0.25">
      <c r="A7" s="30" t="s">
        <v>18</v>
      </c>
      <c r="B7" s="30" t="s">
        <v>19</v>
      </c>
      <c r="C7" s="30" t="s">
        <v>20</v>
      </c>
      <c r="D7" s="30" t="s">
        <v>21</v>
      </c>
      <c r="E7" s="30" t="s">
        <v>22</v>
      </c>
      <c r="F7" s="30" t="s">
        <v>23</v>
      </c>
      <c r="G7" s="30" t="s">
        <v>24</v>
      </c>
      <c r="H7" s="30" t="s">
        <v>25</v>
      </c>
      <c r="I7" s="30" t="s">
        <v>26</v>
      </c>
      <c r="J7" s="30" t="s">
        <v>27</v>
      </c>
      <c r="K7" s="30" t="s">
        <v>28</v>
      </c>
      <c r="L7" s="30" t="s">
        <v>29</v>
      </c>
      <c r="M7" s="30" t="s">
        <v>30</v>
      </c>
      <c r="N7" s="30" t="s">
        <v>31</v>
      </c>
      <c r="O7" s="30" t="s">
        <v>32</v>
      </c>
      <c r="P7" s="30" t="s">
        <v>33</v>
      </c>
      <c r="Q7" s="30" t="s">
        <v>34</v>
      </c>
      <c r="R7" s="30" t="s">
        <v>35</v>
      </c>
      <c r="S7" s="30" t="s">
        <v>36</v>
      </c>
      <c r="T7" s="30" t="s">
        <v>37</v>
      </c>
      <c r="U7" s="30" t="s">
        <v>42</v>
      </c>
      <c r="V7" s="30" t="s">
        <v>43</v>
      </c>
      <c r="W7" s="30" t="s">
        <v>44</v>
      </c>
      <c r="X7" s="30" t="s">
        <v>45</v>
      </c>
    </row>
    <row r="9" spans="1:24" x14ac:dyDescent="0.25">
      <c r="A9" s="30"/>
      <c r="Q9" s="30"/>
      <c r="U9" s="30"/>
      <c r="W9" s="30"/>
      <c r="X9" s="30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Administrator</cp:lastModifiedBy>
  <cp:lastPrinted>2023-12-13T12:49:38Z</cp:lastPrinted>
  <dcterms:created xsi:type="dcterms:W3CDTF">2017-02-11T20:54:39Z</dcterms:created>
  <dcterms:modified xsi:type="dcterms:W3CDTF">2024-02-20T11:14:36Z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